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autoCompressPictures="0" defaultThemeVersion="124226"/>
  <mc:AlternateContent xmlns:mc="http://schemas.openxmlformats.org/markup-compatibility/2006">
    <mc:Choice Requires="x15">
      <x15ac:absPath xmlns:x15ac="http://schemas.microsoft.com/office/spreadsheetml/2010/11/ac" url="C:\Users\Sergio Santos\Downloads\"/>
    </mc:Choice>
  </mc:AlternateContent>
  <xr:revisionPtr revIDLastSave="0" documentId="13_ncr:1_{523ECCD6-2EE9-48C6-A1CA-8DD3C2041C40}" xr6:coauthVersionLast="47" xr6:coauthVersionMax="47" xr10:uidLastSave="{00000000-0000-0000-0000-000000000000}"/>
  <bookViews>
    <workbookView xWindow="-120" yWindow="-120" windowWidth="20730" windowHeight="11160" tabRatio="610" activeTab="1" xr2:uid="{00000000-000D-0000-FFFF-FFFF00000000}"/>
  </bookViews>
  <sheets>
    <sheet name="INDUCCIÓN" sheetId="8" r:id="rId1"/>
    <sheet name="ANALISIS" sheetId="2" r:id="rId2"/>
    <sheet name="PLANEACION" sheetId="5" r:id="rId3"/>
    <sheet name="EJECUCIÓN" sheetId="6" r:id="rId4"/>
    <sheet name="EVALUACION" sheetId="9" r:id="rId5"/>
    <sheet name="Instrucciones" sheetId="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37" i="6" l="1"/>
  <c r="J36" i="6"/>
  <c r="I36" i="6"/>
  <c r="J35" i="5"/>
  <c r="I35" i="5"/>
  <c r="I36" i="5" s="1"/>
  <c r="J33" i="2"/>
  <c r="I33" i="2"/>
  <c r="J34" i="2" s="1"/>
  <c r="J32" i="8"/>
  <c r="I32" i="8"/>
  <c r="J33" i="8" s="1"/>
  <c r="J34" i="8" s="1"/>
</calcChain>
</file>

<file path=xl/sharedStrings.xml><?xml version="1.0" encoding="utf-8"?>
<sst xmlns="http://schemas.openxmlformats.org/spreadsheetml/2006/main" count="796" uniqueCount="429">
  <si>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</si>
  <si>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</si>
  <si>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</si>
  <si>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</si>
  <si>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</si>
  <si>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</si>
  <si>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</si>
  <si>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</si>
  <si>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</si>
  <si>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</si>
  <si>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</si>
  <si>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</si>
  <si>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</si>
  <si>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</si>
  <si>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</si>
  <si>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</si>
  <si>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</si>
  <si>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</si>
  <si>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</si>
  <si>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</si>
  <si>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</si>
  <si>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</si>
  <si>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</si>
  <si>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</si>
  <si>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</si>
  <si>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</si>
  <si>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</si>
  <si>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</si>
  <si>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</si>
  <si>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</si>
  <si>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</si>
  <si>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</si>
  <si>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</si>
  <si>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</si>
  <si>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</si>
  <si>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</si>
  <si>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</si>
  <si>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</si>
  <si>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</si>
  <si>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</si>
  <si>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</si>
  <si>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</si>
  <si>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</si>
  <si>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</si>
  <si>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</si>
  <si>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</si>
  <si>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</si>
  <si>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</si>
  <si>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</si>
  <si>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</si>
  <si>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</si>
  <si>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</si>
  <si>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</si>
  <si>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</si>
  <si>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</si>
  <si>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</si>
  <si>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</si>
  <si>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</si>
  <si>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</si>
  <si>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</si>
  <si>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</si>
  <si>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</si>
  <si>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</si>
  <si>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</si>
  <si>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</si>
  <si>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</si>
  <si>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</si>
  <si>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</si>
  <si>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</si>
  <si>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</si>
  <si>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</si>
  <si>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</si>
  <si>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</si>
  <si>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</si>
  <si>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</si>
  <si>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</si>
  <si>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</si>
  <si>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</si>
  <si>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</si>
  <si>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</si>
  <si>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</si>
  <si>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</si>
  <si>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</si>
  <si>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</si>
  <si>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</si>
  <si>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</si>
  <si>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</si>
  <si>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</si>
  <si>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</si>
  <si>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</si>
  <si>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</si>
  <si>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</si>
  <si>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</si>
  <si>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</si>
  <si>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</si>
  <si>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TATIANA MARIA CAMPAZ LASSO 
CARLOS ADRIAN RENGIFO QUINTERO
ALBERT ZAMORA ARIAS 
NESTOR EFREN AGREDA MOLINA
EVERTH DANIEL LOPEZ ARIZA
SERGIO EDUARDO SANTOS GONZALEZ
DIANA CATHERINE MONTENEGRO 
CÉSAR ANDRES COSSIO 
LEYDA ATEHORTUA</t>
  </si>
  <si>
    <t>ATENCIÓN Y SOPORTE TECNOLÓGICO EN MANTENIMIENTO DE COMPUTADORES Y EL FORTALECIMIENTO  DE LAS ESTRATEGIAS PARA LAS OPERACIONES TELE-INFORMÁTICAS DE LAS ORGANIZACIONES DESDE LA INFRAESTRUCTURA DE LA RED DE DATOS EN LAS INSTITUCIONES EDUCATIVA DE SANTIAGO DE CALI</t>
  </si>
  <si>
    <t>SISTEMAS TELEINFORMÁTICOS</t>
  </si>
  <si>
    <t>TITULADA-PRESENCIAL</t>
  </si>
  <si>
    <t>Análisis</t>
  </si>
  <si>
    <t>Caracterizar herramientas informáticas, además de la preparación de mantenimiento de equipos de cómputo para el diagnóstico del estado de la infraestructura de redes, equipos informáticos y solicitudes de servicio técnico presente en el entorno de trabajo.</t>
  </si>
  <si>
    <t xml:space="preserve">Operar herramientas informáticas y digitales de acuerdo con protocolos y manuales técnicos
Mantenimiento de los equipos de computo 
</t>
  </si>
  <si>
    <t xml:space="preserve">Caracterizar herramientas informáticas según contexto tecnológico de la organización.
Preparar el mantenimiento de los equipos de cómputo de acuerdo con procedimientos técnicos y administrativos </t>
  </si>
  <si>
    <t>Actividad de Aprendizaje Nº 3.1 Reflexión Inicial
Determinar el impacto ocurrido en los entornos laborales donde no se realice los diferentes tipos de mantenimientos técnicos en equipos de cómputo
Actividad de Aprendizaje N° 3.2 (contextualización)
Identificar las herramientas informáticas para diagnosticar el estado de la infraestructura de redes, equipos informáticos y solicitudes de servicio técnico presente en el entorno de trabajo</t>
  </si>
  <si>
    <t>a) Determinar el impacto ocurrido en los entornos laborares donde no se realice los diferentes tipos de mantenimientos técnicos en equipos de cómputo.     
 b)  Identificar las herramientas tecnológicas requeridas en la organización aplicando normativa.
Identificar las herramientas informáticas para diagnosticar el estado de la infraestructura de redes, equipos informáticos y solicitudes de servicio técnico presente en el entorno de trabajo.</t>
  </si>
  <si>
    <t>Foro
Plenaria
Sustentación por Equipos</t>
  </si>
  <si>
    <t>Sala de Informativa
 Aula 
 Estudio Personal
 LMS ZAJUNA</t>
  </si>
  <si>
    <t>Kits (Papel Bond, Cartulinas, Block y marcadores)</t>
  </si>
  <si>
    <t>Equipo Ejecutor (Sistemas Teleinformáticos)</t>
  </si>
  <si>
    <t xml:space="preserve">Operar herramientas informáticas y digitales de acuerdo con protocolos y manuales técnicos
</t>
  </si>
  <si>
    <t xml:space="preserve">Caracterizar herramientas informáticas según contexto tecnológico de la organización.
</t>
  </si>
  <si>
    <t xml:space="preserve">● Gestión de la información: concepto, técnicas y procedimiento, técnicas de levantamiento de información, bases de datos y normativa
●  Herramientas tecnológicas y digitales: especificaciones técnicas de la herramienta, tipo, funcionalidades, procedimiento de descarga de archivos, contexto tecnológico, comandos y reglas de manejo, técnicas de exportación de datos, características de almacenamiento de la información, herramientas de trabajo colaborativo, herramientas de gestión de información, de manejo, paquetes integrados, correo electrónico, herramientas colaborativas y de acceso a la nube.
●  Suite ofimática: conceptos, editores de texto, hoja de cálculo, presentaciones 
</t>
  </si>
  <si>
    <t xml:space="preserve">● Identificar los sistemas informáticos en el contexto tecnológico de la organización
● Especificar las condiciones de uso de las herramientas informáticas 
● Utilizar funcionalidades de sistemas informáticos en los equipos, periféricos, tabletas y dispositivos móviles. 
</t>
  </si>
  <si>
    <t xml:space="preserve">● Diferencia herramientas tic, tipos de software y servicios de internet, de acuerdo con las
necesidades de la organización analiza la muestra según los componentes del análisis de datos para identificar los tipos de datos.
● Reconoce las características del sistema operativo, los sistemas informáticos según el tipo de dispositivo y su función en la gestión de la información
● Emplea herramientas ofimáticas de apoyo de acuerdo con las necesidades requeridas por el
usuario
</t>
  </si>
  <si>
    <t>Actividad de Aprendizaje Nº 3.3 (Apropiación)
Ejecutar herramientas ofimáticas avanzadas atendiendo las necesidades del cliente.</t>
  </si>
  <si>
    <t>Documentos en el formato correspondiente a la herramienta implementada (Procesadores de texto, Hojas de cálculo, Herramientas de presentación)</t>
  </si>
  <si>
    <t xml:space="preserve">
Sustentación por Equipos</t>
  </si>
  <si>
    <t> Sala de Informativa
 Aula 
 Estudio Personal
 LMS ZAJUNA</t>
  </si>
  <si>
    <t> Kits (Papel Bond, Cartulinas, Block y marcadores)</t>
  </si>
  <si>
    <t>Actividad de aprendizaje N.º 3.4 (Apropiación)
Comprender la diferencia entre herramientas tecnológicas y digitales, así como proporcionar ejemplos prácticos de cada una y discutir sus aplicaciones en diversos contextos</t>
  </si>
  <si>
    <t>Documento en PDF, con la descripción de las diferencias entre herramientas digitales y tecnologicas</t>
  </si>
  <si>
    <t>Actividad de aprendizaje N.º 3. 7 (Apropiación)
Descubrir la importancia que tiene el almacenamiento de la información, de acuerdo con los requerimientos de los clientes</t>
  </si>
  <si>
    <t xml:space="preserve">captura de pantalla de la Participación en herramienta Padlet </t>
  </si>
  <si>
    <t> Socialización de conceptos.</t>
  </si>
  <si>
    <t>Actividad de Aprendizaje 3.8 (Apropiación)
Conocer las diferentes técnicas de recolección de datos identificando las ventajas para generar información de utilidad para la empresa</t>
  </si>
  <si>
    <t xml:space="preserve">Plantilla en PDF con la solución planteada del taller Anexo_2. </t>
  </si>
  <si>
    <t xml:space="preserve">Aprendizaje basado en problemas </t>
  </si>
  <si>
    <t>Actividad de Aprendizaje 3.9 (Apropiación)
Reconocer los elementos básicos para la gestión de la información mediante una base de datos, teniendo en cuenta la Normatividad legal vigente</t>
  </si>
  <si>
    <t>Documento formato PDF que contenga Infografía tipo cronológica, mapa mental</t>
  </si>
  <si>
    <t xml:space="preserve">Mantenimiento de los equipos de computo </t>
  </si>
  <si>
    <t xml:space="preserve">Preparar el mantenimiento de los equipos de cómputo de acuerdo con procedimientos técnicos y administrativos </t>
  </si>
  <si>
    <t xml:space="preserve">• Mantenimiento de equipos: tipos, diagnostico, condiciones, características
• Manuales técnicos: generalidades. procedimientos
• Materiales y equipos para mantenimiento: función, tipos, características, uso.
• Elementos de limpieza, productos químicos, características, usos y aplicaciones
</t>
  </si>
  <si>
    <t xml:space="preserve">• Establecer el tipo mantenimiento preventivo y/o correctivo
• Consultar los manuales técnicos de equipos de cómputo
• Planificar el mantenimiento de los equipos de cómputo
• Preparar el puesto de trabajo con los equipos, herramientas, materiales de limpieza y elementos de protección
</t>
  </si>
  <si>
    <t xml:space="preserve">• Determina el tipo de mantenimiento de los equipos de cómputo de acuerdo con el Procedimiento técnico establecido.
• Interpreta los manuales técnicos del fabricante de acuerdo con la labor a realizar.
• Elabora plan de trabajo según requerimientos y condiciones administrativas
• Organiza el puesto de trabajo con los equipos, herramientas, materiales, elementos de protección, productos químico y manejo de residuos de acuerdo normatividad vigente.
</t>
  </si>
  <si>
    <t xml:space="preserve">Actividad de Aprendizaje 3.5 (Apropiación)
Reconocer y aplicar los diferentes tipos de mantenimiento establecidos para garantizar la eficiencia, seguridad y longevidad de nuestros software y hardware </t>
  </si>
  <si>
    <t xml:space="preserve">Reconocer y aplicar los diferentes tipos de mantenimiento establecidos para garantizar la eficiencia, seguridad y longevidad de nuestros software y hardware </t>
  </si>
  <si>
    <t>Dramatización</t>
  </si>
  <si>
    <t>Actividad de Aprendizaje 3.6 (Apropiación)
Identificar los elementos, características y la implementación de los materiales consumibles, utilizados durante los diferentes procesos de limpieza, que se realizan en los dispositivos del equipo de cómputo</t>
  </si>
  <si>
    <t>Video descriptivo del área trabajo, herramientas y consumibles utilizados para el mantenimiento, esta actividad se entregará a través de la plataforma LMS</t>
  </si>
  <si>
    <t>Juego de roles</t>
  </si>
  <si>
    <t>Actividad de Aprendizaje Nº 3.10 (Apropiación)
Identificar los documentos fundamentales propios de cada equipo, que proporcionen una información correcta para la aplicación de un mantenimiento según las herramientas y consumibles requeridos</t>
  </si>
  <si>
    <t>Identificar los documentos fundamentales propios de cada equipo, que proporcionen una información correcta para la aplicación de un mantenimiento según las herramientas y consumibles requeridos</t>
  </si>
  <si>
    <t>Exposición </t>
  </si>
  <si>
    <t>Caracterizar herramientas informáticas según contexto tecnológico de la organización.
Preparar el mantenimiento de los equipos de cómputo de acuerdo con procedimientos técnicos y administrativos</t>
  </si>
  <si>
    <t>Actividad de Aprendizaje N.º 3.11 (Transferencia)
Verificar las condiciones ambientales y físicas, para aplicar un tipo de mantenimiento al sistema informático, implementando procedimientos técnicos según normatividad</t>
  </si>
  <si>
    <t xml:space="preserve">Verificar las condiciones ambientales y físicas, para aplicar un tipo de mantenimiento al sistema informático, implementando procedimientos técnicos según normatividad. </t>
  </si>
  <si>
    <t>Generar hábitos saludables de vida mediante la aplicación de programas de actividad física en los contextos productivos y sociales.</t>
  </si>
  <si>
    <t xml:space="preserve">• Practicar hábitos saludables mediante la aplicación de fundamentos de nutrición e higiene 
• implementar un plan de ergonomía y pausas activas según las características de la función productiva. 
• Desarrollar habilidades psicomotrices en el contexto productivo y social. 
• Ejecutar actividades de acondicionamiento físico orientadas hacia el mejoramiento de la condición física en los contextos productivo y social
</t>
  </si>
  <si>
    <t xml:space="preserve">• Fundamentos de anatomía y fisiología
• Concept os, características y estilos de vida saludable
• Conceptos de higiene y su aplicabilidad
• Conceptos de nutrición, bases fundamentales y planes nutricionales según actividad laboral.
• Fundamentos de miología y análisis del movimiento
• Definición, características, componentes y ventajas de la actividad física
• Definición, clases, condición, tiempos de aplicación, beneficios del ejercicio físico
• Conceptualización y uso de la ficha antropométrica
• Características de la frecuencia cardiaca
• Definición, clases y características de los test físico atléticos.
• Definición y características del acondicionamiento físico
• Aplicación de series, repeticiones y cargas de trabajo en el ejercicio físico
• Definición y características de la destreza motora
• Conceptualización y condicionantes de la psicomotricidad
• Definición de motricidad y su clasificación, beneficios.
• Aplicabilidad de la ergonomía y la actividad física
• Posturas, clasificación, manejo de cargas y planes posturales
• Rehabilitación y plan de trabajo
• Pausas activas, conceptos y prácticas
</t>
  </si>
  <si>
    <t xml:space="preserve">• 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t>
  </si>
  <si>
    <t xml:space="preserve">• 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
</t>
  </si>
  <si>
    <t xml:space="preserve">Desarrollo de procesos de comunicación eficaces y efectivos, teniendo en cuenta situaciones de orden social, personal y productivo </t>
  </si>
  <si>
    <t xml:space="preserve">• Interpretar el sentido de la comunicación como medio de expresión social, cultural, laboral y artística. 
• Validar la importancia de los procesos comunicativos teniendo en cuenta criterios de lógica y racionalidad 
• Decodificar mensajes comunicativos en situaciones de la vida social y laboral, teniendo en cuenta el contexto de la comunicación. 
• Aplicar acciones de mejoramiento en el desarrollo de procesos comunicativos según requerimientos del contexto.
</t>
  </si>
  <si>
    <t xml:space="preserve">• Reconocer la importancia, naturaleza y características de la comunicación humana.
• Mantener la atención y escucha en los procesos de comunicación.
• Interpretar mensajes y reconstruir el discurso con sus propias palabras manteniendo el aplicar técnicas para la comunicación oral, escrita, verbal y no verbal
• Interpretar señales, signos, símbolos e íconos propios de su actividad laboral.
• Usar el léxico con precisión y propiedad en los procesos de comunicación.
• Organizar la información.
• Utilizar la información según el propósito establecido.
• Apropiar un método para leer comprensiva e interpretativamente.
• Establecer acuerdos a partir de la diversidad de conceptos y opiniones.
• Codificar y decodificar mensajes
• Utilizar la información según el propósito establecido.
• Emplear estructuras textuales básicas en la elaboración de textos.
• Redactar diferentes tipos de textos aplicando reglas gramaticales, ortográficas y de puntuación.
• Aplicar normatividad vigente en la producción de textos
• Seleccionar el tipo de texto con sus intereses y necesidades de conocimiento
</t>
  </si>
  <si>
    <t xml:space="preserve">• Comunicación: concepto, tipos, usos, medios, canales, técnicas, procesos, características, escenarios, componentes, funciones, barreras, niveles.
• Expresión corporal: concepto, características, gestos, posturas, emociones, sentimientos
• Actos de habla: concepto, percepción, observación, escucha activa, comunicación verbal y no verbal.
• Comprensión de textos: concepto, técnicas, procesos, niveles, características, interpretación, elementos.
• Redacción de textos: tipos, usos, clases, partes, forma, contenido, intencionalidad, técnicas, métodos, cohesión, coherencia, normas básicas de sintaxis, ortografía, puntuación,
• Principios y cualidades.
• Carácter convencional y función social de los signos: concepto, tipos, relaciones, usos, carácter, interpretación, características, contexto.
• Procesos de pensamiento: concepto, análisis, síntesis, proposición.
• Consulta y lectura: métodos, técnicas selección, organización y archivo de información en diversas fuentes, niveles, estrategias.
• Normatividad: normas icontec para la elaboración de textos escritos
</t>
  </si>
  <si>
    <t xml:space="preserve">• Reconoce la importancia, naturaleza y características de la comunicación humana, según el contexto en el que se desarrolla.
• Escucha con atención y concentración, asiente y pregunta al hablante; oyente para retroalimentar el proceso.
•  establece acuerdos a partir de la diversidad de conceptos y opiniones.
• Interpreta mensajes y reconstruye el discurso con sus propias palabras manteniendo el sentido.
• Interpreta señales, signos, símbolos e íconos propios de su actividad laboral.
• Codifica y decodifica mensajes utilizando procesos comunicativos orales y escritos.
• Utiliza íconos, símbolos, señales, planos, esquemas y flujogramas según requerimiento.
• Gráfica la información con contenidos semánticos.
• Utiliza la información según el propósito establecido.
• Apropia un método para leer comprensiva e interpretativamente.
• Utiliza el lenguaje según el destinatario, el propósito, el contexto y el contenido.
• Usa el léxico con precisión y propiedad en los procesos de comunicación relacionados con el área de desempeño laboral.
• Aplica las técnicas para la comunicación verbal y no verbal según requerimientos establecidos.
• Redacta textos con cohesión y coherencia siguiendo pautas de progresión temática.
• Emplea en la elaboración de textos estructuras textuales básicas.
• Produce textos explicativos, instructivos, descriptivos según especificaciones.
• Selecciona el tipo de texto de acuerdo con sus intereses y necesidades de conocimiento.
</t>
  </si>
  <si>
    <t>Planeación</t>
  </si>
  <si>
    <t>Diseñar un plan integral para la infraestructura de red y el mantenimiento de sistemas de cómputo con la implementación de herramientas tecnológicas.</t>
  </si>
  <si>
    <t>Operar herramientas informáticas y digitales de acuerdo con protocolos y manuales técnicos
Mantener equipos de cómputo según procedimiento técnico
Evaluar red de acuerdo con procedimientos de telecomunicaciones y normativa técnica</t>
  </si>
  <si>
    <t>Implementar componentes de las herramientas tecnológicas según procedimientos de la organización.
Realizar mantenimiento integral de los sistemas de cómputo según procedimiento y manuales técnicos
Definir los parámetros y recursos de la red de acuerdo con la normativa de telecomunicaciones.</t>
  </si>
  <si>
    <t xml:space="preserve">3.1 Actividades de reflexión inicial: </t>
  </si>
  <si>
    <t xml:space="preserve">Reconocer la importancia de la planificación de actividades para el mantenimiento de una infraestructura tecnológica en una organización. </t>
  </si>
  <si>
    <t>Mesa redonda</t>
  </si>
  <si>
    <t>sala de informática o Aula de clase</t>
  </si>
  <si>
    <t xml:space="preserve">3.2 Actividades de contextualización e identificación de conocimientos necesarios para el aprendizaje: </t>
  </si>
  <si>
    <t xml:space="preserve">Identificar elementos fundamentales para la construcción de plan de mantenimiento de la infraestructura tecnológica, según las herramientas informáticas y componentes requeridos. </t>
  </si>
  <si>
    <t>Plenaria</t>
  </si>
  <si>
    <t>No aplica</t>
  </si>
  <si>
    <t>Operar herramientas informáticas y digitales de acuerdo con protocolos y manuales técnicos</t>
  </si>
  <si>
    <t>Implementar componentes de las herramientas tecnológicas según procedimientos de la organización.</t>
  </si>
  <si>
    <t>● Políticas de seguridad de la información, normativa, gestión y monitoreo: lineamientos de acceso a la información de las herramientas tecnológicas y software utilitario, respaldo y recuperación de información, esquemas de copias de seguridad de la información.
● Habeas data y derechos de autor: marco normativo, tipos de dato personal, principios para el tratamiento de la información.
● Procesos de mejora: normativa, riesgos, auditorías, seguimientos, plan de contingencia y trabajo.
● Copias de seguridad:  tipos, completa, incremental, espejo, diferencia, incremental inverso, herramientas</t>
  </si>
  <si>
    <t>● Clasificar privilegios de acceso y seguridad a la información
● Monitorear el almacenamiento de los activos de la información
● Gestionar copias de seguridad y restablecimiento</t>
  </si>
  <si>
    <t>● Aplica controles de seguridad según normativa, necesidades y restricciones de acceso a la información.
● Propone procesos de mejora en el manejo de la información con base a la normativa vigente.
● Gestiona las copias de seguridad y recuperación, según lineamientos establecidos por la empresa</t>
  </si>
  <si>
    <t>Actividad de Aprendizaje Nº 3.3 (Apropiación)</t>
  </si>
  <si>
    <t>Conocer La Política de Seguridad de la Información es uno de los requisitos para implementar de manera adecuada un Sistema de Gestión de Seguridad de la Información (SGSI), según la norma ISO 27001</t>
  </si>
  <si>
    <t>Sala de Informativa, Aula Estudio Personal LMS ZAJUNA</t>
  </si>
  <si>
    <t>Actividad de aprendizaje N.º 3.4 (Apropiación)</t>
  </si>
  <si>
    <t>Reconocer lineamientos de gestión de seguridad de datos recolectados y almacenados en los sistemas de información.</t>
  </si>
  <si>
    <t> Interrogatorio</t>
  </si>
  <si>
    <t>  Sala de Informativa, Aula  Estudio Personal LMS ZAJUNA</t>
  </si>
  <si>
    <t>Actividad de aprendizaje N.º 3. 5 (Apropiación)</t>
  </si>
  <si>
    <t>Reconocer la protección de derecho de propiedad intelectual con enfoque en autoría de productos de sistemas (software).</t>
  </si>
  <si>
    <t xml:space="preserve"> Exposición </t>
  </si>
  <si>
    <t> Sala de Informativa, Aula  Estudio Personal LMS ZAJUNA</t>
  </si>
  <si>
    <t>Mantener equipos de cómputo según procedimiento técnico</t>
  </si>
  <si>
    <t>Realizar mantenimiento integral de los sistemas de cómputo según procedimiento y manuales técnicos</t>
  </si>
  <si>
    <t xml:space="preserve">●	Arquitectura del hardware de equipos de cómputo: características, conectores, controladores, componentes mecánicos, compatibilidad
●	Mantenimiento: generalidades, definición, clasificación, utilidades.
●	Mantenimiento preventivo lógico y físico cru: características, tipos, materiales, procedimientos, precauciones, limpieza interna y externa, influencia de los factores ambientales, control y protección de la energía estática.
●	Sistemas operativos: características, actualización, instalación y licenciamiento.
●	linux: conceptos, distribuciones, ventajas y desventajas.
●	software utilitario: diagnóstico, antivirus, copias de respaldo. desfragmentadoras, compresores.
●	Manejo de residuos ambientales y elementos de protección personal.
</t>
  </si>
  <si>
    <t xml:space="preserve">●	Ejecutar el mantenimiento preventivo y/o correctivo cru
●	Utilizar sistemas operativos, software utilitario y herramientas del sistema
●	Disponer los raee (residuos de aparatos eléctricos y electrónicos)
</t>
  </si>
  <si>
    <t xml:space="preserve">●	Ejecuta el mantenimiento preventivo integral cru (customer replaceable unit – unidad reemplazable por el cliente) del equipo según el diagnóstico
●	Utiliza los sistemas operativos, software utilitario y herramientas del sistema según condiciones técnicas.
●	Dispone los residuos raee (residuos de aparatos eléctricos y electrónicos) en la fuente según normatividad vigente
</t>
  </si>
  <si>
    <t>Actividad de Aprendizaje 3.6 (Apropiación)</t>
  </si>
  <si>
    <t>Comprender los diferentes tipos de copias de seguridad y sus aplicaciones prácticas.</t>
  </si>
  <si>
    <t> Plenaria</t>
  </si>
  <si>
    <t>Actividad de Aprendizaje 3.7 (Apropiación)</t>
  </si>
  <si>
    <t>Proporcionar habilidades prácticas y conocimientos técnicos en la realización de mantenimiento preventivo y correctivo en equipos de cómputo, asegurando su funcionamiento óptimo y prolongando su vida útil.</t>
  </si>
  <si>
    <t> Sala de informática o Aula de clase.</t>
  </si>
  <si>
    <t>Actividad de Aprendizaje Nº 3.8 (Apropiación)</t>
  </si>
  <si>
    <t>Aprender los procedimientos correctos para ensamblar y desensamblar equipos de cómputo, siguiendo las normativas de seguridad y las buenas prácticas establecidas.</t>
  </si>
  <si>
    <t>Actividad de Aprendizaje 3.9 (Apropiación)</t>
  </si>
  <si>
    <t>Identificar los componentes del computador a los cuales se le realizará mantenimiento preventivo y correctivo de acuerdo con las necesidades del cliente.</t>
  </si>
  <si>
    <t>  sala de sistemas con conexión a internet</t>
  </si>
  <si>
    <t>Actividad de Aprendizaje 3.10 (Apropiación)</t>
  </si>
  <si>
    <t>Conocer los diferentes procedimientos de la realización de mantenimiento preventivo y correctivo.</t>
  </si>
  <si>
    <t>Actividad de aprendizaje N° 3.11 (Apropiación)</t>
  </si>
  <si>
    <t>Estimado aprendiz, a partir de esta actividad se pretende conocer las características, y procedimiento de instalación de algunos sistemas operativos.</t>
  </si>
  <si>
    <t>Evaluar red de acuerdo con procedimientos de telecomunicaciones y normativa técnica</t>
  </si>
  <si>
    <t>Definir los parámetros y recursos de la red de acuerdo con la normativa de telecomunicaciones.</t>
  </si>
  <si>
    <t>● Tecnologías de redes: configuración básica, funcionamiento, propiedades, clases, tipos, características, especificaciones, en equipos terminales y conectorización.
● Materiales, equipos y herramientas, tipos, características, especificaciones utilizadas en la instalación y comprobación de conectividad de la red.
● Conectividad: tipos, características, normativa, fundamentos de medios físicos y transmisión.</t>
  </si>
  <si>
    <t>● Caracterizar componentes de red y su conectorización.
● Establecer materiales, equipos y herramientas para la conectividad de la red.
● Definir la distribución y topología de la red.
● Analizar los diagramas físicos y lógicos de la estructura de la red datos.
● Actualizar inventario de activos y servicios de red</t>
  </si>
  <si>
    <t>● Identifica equipos activos, de testeo y conectorización  según procedimientos técnicos.
● Define las herramientas, equipos y materiales para la conectividad de la red según especificaciones técnicas.
● Reconoce la topología de red y medios de transmisión de acuerdo con la  normativa</t>
  </si>
  <si>
    <t>Actividad de aprendizaje N° 3.12 (Apropiación)</t>
  </si>
  <si>
    <t>Apropiar el concepto general de redes de datos, estructura de una red, tipos de redes, topologías de redes, protocolos de comunicación, medios de trasmisión, hardware, tipos de conexión, normatividad vigente, Seguridad y Salud en el trabajo, ley general de protección de datos a partir del trabajo colaborativo.</t>
  </si>
  <si>
    <t xml:space="preserve"> Sustentación por equipos </t>
  </si>
  <si>
    <t>Actividad de Aprendizaje N° 3.13 (Apropiación)</t>
  </si>
  <si>
    <t>Identifica equipos activos, de testeo y conectorización según procedimientos técnicos. Caracterizando componentes de red y su conectorización</t>
  </si>
  <si>
    <t> </t>
  </si>
  <si>
    <t>Actividad de aprendizaje N° 3.14 (Apropiación)</t>
  </si>
  <si>
    <t>Define las herramientas, equipos y materiales para la conectividad de la red según especificaciones técnicas</t>
  </si>
  <si>
    <t>Estudio de casos - Sustentación</t>
  </si>
  <si>
    <t>sala de sistemas con conexión a internet</t>
  </si>
  <si>
    <t>Ejercer derechos fundamentales del trabajo en el marco de la constitución política y los convenios
internacionales.</t>
  </si>
  <si>
    <t xml:space="preserve">•	Reconocer el trabajo como factor de movilidad social y transformación vital con referencia a la fenomenología y a los derechos fundamentales en el trabajo.
•	Valorar la importancia de la ciudadanía laboral con base en el estudio de los derechos humanos y fundamentales en el trabajo.
•	Practicar los derechos fundamentales en el trabajo de acuerdo con la constitución política y los convenios internacionales. 
•	Participar en acciones solidarias teniendo en cuenta el ejercicio de los derechos humanos, de los pueblos y de la naturaleza. </t>
  </si>
  <si>
    <t>•	Persona sociedad y trabajo dignidad humana, democracia, el trabajo, justicia y paz. desarrollo humano integral. diversidad cultural fenomenología del mundo del trabajo 
•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 
•	Derechos del trabajo y ciudadanía laboral derechos del trabajo y su impacto en el desarrollo de la sociedad dialogo social persona sujeto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
• Ejercicio de los derechos en el trabajo. aplicación de los mecanismos de protección de los derechos en el trabajo. caja de herramientas laborales: salario, prestaciones sociales, seguridad social y contratación. sociedad del ocio: recreación, deporte, arte cultura, vida familiar. derechos y libertades ciudadanas. 
• Derecho a la asociación, normatividad nacional e internacional. valores democráticos sobre el sindicalismo. normatividad nacional e internacional asociaciones sindicales, libertad sindical y derechos asociados. libertad de asociación y sindical derecho de negociación colectiva: agentes, reconocimiento de la asociación para resolver problemas 
• Derechos de solidaridad o de los pueblos relación entre el ser humano, la naturaleza y el planeta. autodeterminación de los pueblos y desarrollo sostenible y seguridad alimentaria. estrategias de desarrollo e impacto ambiental en Colombia. postconflicto y paz</t>
  </si>
  <si>
    <t>• Analizar la relación entre el trabajo y el desarrollo humano.
• Identificar la naturaleza de los derechos humanos y fundamentales en el trabajo.
• Relacionar en el marco de los derechos humanos, el desarrollo social, la autonomía y la dignidad.
• Argumentar el ejercicio de los derechos fundamentales en el trabajo como defensa de los mismos y expresión de la ciudadanía laboral. 
• Desarrollar documentos relacionados con los derechos y las obligaciones políticas, prestacionales, sociales, y de bienestar derivadas de las acciones laborales. 
• Dimensionar el ejercicio del derecho a la huelga. 
• De La Convivencia Social Y Ciudadana</t>
  </si>
  <si>
    <t xml:space="preserve">• Compara las condiciones del trabajo, en el devenir histórico de la humanidad de acuerdo con los derechos humanos y fundamentales en el trabajo. 
• argumenta los momentos relevantes del devenir histórico de los derechos humanos y fundamentales en el trabajo en la línea del tiempo. 
• Selecciona los mecanismos de protección para el ejercicio de la ciudadanía laboral aplicando la normativa.
• Analiza situaciones que repercuten en ejercicio de los derechos fundamentales en el trabajo, desarrollando habilidades de comunicación según técnicas y protocolos. 
• Elabora documentos relacionados con las obligaciones económicas, sociales y de bienestar derivadas de las acciones laborales de acuerdo con la normativa. 
• Evalúa los resultados de la aplicación de los mecanismos de protección para el ejercicio de la ciudadanía laboral acorde con la normativa.
• Propone estrategias de solución de conflictos y negociación de acuerdo con la normativa. 
• De los pueblos y de la solidaridad en el ejercicio de la ciudadanía laboral de acuerdo con la normativa. 
• Relaciona, de los derechos de los pueblos y de la solidaridad, la autodeterminación de los pueblos, el desarrollo sostenible, la seguridad alimentaria, el derecho al uso de la ciencia y la tecnología y la paz en función de los indicadores de desarrollo humano. 
• Propone acciones de defensa relacionadas con la autodeterminación de los pueblos, el desarrollo sostenible, la seguridad alimentaria, el derecho al uso de la ciencia y la
</t>
  </si>
  <si>
    <t>Estructurar la propuesta del plan de mantenimiento con base a requerimientos presentados por el cliente y procedimientos establecidos por la institución.</t>
  </si>
  <si>
    <t>Estudio de casos</t>
  </si>
  <si>
    <t>Interactuar en lengua inglesa de forma oral y escrita dentro de contextos sociales y laborales según los criterios establecidos por el marco común europeo de referencia para las lenguas.</t>
  </si>
  <si>
    <t>•	Poner en práctica vocabulario básico y expresiones comunes de su área ocupacional, usando frases sencillas, en forma oral y escrita.
•	Describir de forma oral y escrita, en inglés básico, personas, situaciones y lugares de acuerdo con su contexto laboral y personal inmediato
•	Comunicarse con un visitante o colega de un contexto laboral cotidiano, de forma oral y escrita, en inglés básico.
•	Intercambiar información básica. En inglés, sobre sus experiencias pasadas, en un contexto inmediato.
•	Comprender información básica, oral y escrita, en inglés acerca de sí mismo, de las personas y de su contexto inmediato en realidades presentes
•	Participar en intercambios conversacionales en inglés básico, de forma oral y escrita, en diferentes situaciones sociales y laborales</t>
  </si>
  <si>
    <t>•	Reconocer sonidos propios del alfabeto. Identificar vocabulario y expresiones para saludar, despedirse y hacer una presentación personal básica. 
•	Expresar posesión y propiedad de las cosas. 
•	Intercambiar información personal básica sobre sí mismo, miembros cercanos como su familia y amigos y relacionada con información de nombres, edad, nacionalidad, la procedencia, estado civil, ocupación, correo electrónico, teléfono y lugar de residencia. 
• Describir personas, objetos, lugares de la ciudad y sitio de trabajo. 
• Determinar la ubicación de personas, lugares y objetos en el hogar, ciudad y sitios de trabajo. 
• Clasificar elementos contables y no contables intercambiar información relacionada con la rutina laboral en un puesto de trabajo. 
• Describir la rutina personal y laboral de terceros. Expresar gustos, preferencias, aficiones y hobbies. 
• Interactuar compartiendo información relacionada con actividades de tiempo libre, rutinas y hábitos; especificando la frecuencia con que las realiza. 
• Expresar acciones que suceden en el momento inmediato, en distintos contextos participar en situaciones de compra y venta de productos y servicios usando funciones comunicativas en contexto de negocios y de acuerdo con su contexto ocupacional reconocer comandos e instrucciones en avisos, equipos, objetos y normas de seguridad y salud en el trabajo. 
• Describir situaciones y experiencias pasadas de acuerdo con su entorno personal, laboral y social teniendo en cuenta personas, objetos y lugares. Intercambiar información sobre acciones pasadas empleando expresiones de tiempo pasado. 
• Identificar las reglas fonéticas de pronunciación de la terminación de los verbos regulares en tiempo pasado. 
• Expresar y responder a solicitudes, recomendaciones, preferencias, habilidades u obligaciones que pueden y no pueden hacer las personas en diferentes profesiones y puestos de trabajo.</t>
  </si>
  <si>
    <t>• Deletrea palabras empleando los sonidos propios del alfabeto. 
• Utiliza expresiones de saludo considerando las normas de cortesía. 
• Emplea vocabulario y expresiones para compartir información personal en situaciones cotidianas. Expresa ideas simples en frases cortas, de forma oral y escrita, de acuerdo con su contexto familiar, personal y laboral. Identifica la idea principal en textos escritos y orales, de acuerdo con la especialidad formativa y el propósito del texto. 
• Determina la posesión usando adjetivos posesivos y posesivo sajón. 
• Expresa la existencia de objetos con "there is/there are" aplicando las reglas del presente simple. 
• Describe personas, objetos y lugares de acuerdo con sus características físicas. Ubica personas y objetos, de forma oral y escrita, teniendo en cuenta las preposiciones de lugar participa en conversaciones simples sobre rutinas y hábitos, teniendo en cuenta las actividades que se generen en su cotidianidad personal y laboral. 
• Entiende interlocuciones y textos muy breves, en inglés, sobre información relacionada con actividades habituales basadas en el contexto personal, social, familiar y laboral; teniendo en cuenta funciones del lenguaje y vocabulario pertinente. 
• Describe acciones en progreso utilizando expresiones de tiempo, de acuerdo con la estructura del presente continuo. 
• Comprende textos simples, escritos en inglés, teniendo en cuenta expresiones y funciones del lenguaje en tiempo presente simple y continuo. 
• Pregunta por artículos de su entorno laboral (precios, tallas, tamaños, colores, características de productos) expresando gustos y preferencias, y empleando funciones comunicativas dentro de un contexto de compras. 
• Comprende comandos simples en avisos o interlocuciones, teniendo en cuenta su contexto laboral o cotidiano. 
• Relata, en forma simple, situaciones y experiencias propias y de terceros de acuerdo con las estructuras del pasado simple. 
• Comprende textos breves, escritos u orales en inglés, teniendo en cuenta expresiones en pasado. Manifiesta solicitudes, recomendaciones, preferencias, habilidades u obligaciones teniendo en cuenta temas personales y laborales en situaciones cotidianas.</t>
  </si>
  <si>
    <t>Inducción</t>
  </si>
  <si>
    <t>Identificar la dinámica organizacional del SENA.</t>
  </si>
  <si>
    <t>DESARROLLO DE LA INDUCCIÓN</t>
  </si>
  <si>
    <t>Identificar la dinámica organizacional del sena y el rol de la formación profesional integral de acuerdo con su proyecto de vida y el desarrollo profesional</t>
  </si>
  <si>
    <t xml:space="preserve">Rap 1
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micena. Portales, redes sociales de la entidad, ruta de
Formación: etapa lectiva, etapa práctica (alternativas). Duración, características,
Requisitos, formatos, compromisos, evaluación y seguimiento, plan de mejora,
Proyecto de vida. Que es un proyecto de vida, como se formula, como se
</t>
  </si>
  <si>
    <t xml:space="preserve">Rap 1
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Vivenciar su proyecto de vida en el marco del desarrollo humano integral
</t>
  </si>
  <si>
    <t xml:space="preserve">Rap 1
Reconoce la identidad institucional y los procedimientos administrativos y
Formativos.
Identifica los componentes y estructura de la formación profesional
Integral según el programa de formación y su perfil como aprendiz del sena
Incorpora su proyecto de vida las oportunidades ofrecidas por el sena
</t>
  </si>
  <si>
    <t>3.1 Reflexión Inicial</t>
  </si>
  <si>
    <t>Participación en diálogo/socialización sobre el futuro como egresado y desarrollo personal.</t>
  </si>
  <si>
    <t>Socialización y reflexión individual.</t>
  </si>
  <si>
    <t>Sala de informática o Aula de clase.</t>
  </si>
  <si>
    <t xml:space="preserve">no aplica </t>
  </si>
  <si>
    <t>3.3.1 Institucionalidad</t>
  </si>
  <si>
    <t>Infografía digital que sintetice la historia, misión, visión, valores y estructura del SENA.</t>
  </si>
  <si>
    <t>Exploración autónoma y trabajo colaborativo.</t>
  </si>
  <si>
    <t>Anexo 1 (Historia), páginas web institucionales.</t>
  </si>
  <si>
    <t>3.3.2 Identidad Corporativa</t>
  </si>
  <si>
    <t>Cuadro comparativo que relacione los símbolos (himno, escudo, etc.) con la Misión.</t>
  </si>
  <si>
    <t>Análisis de símbolos y trabajo en equipo.</t>
  </si>
  <si>
    <t>Páginas oficiales SENA y biblioteca digital.</t>
  </si>
  <si>
    <t>3.3.3 Identificación del Centro (CEAI)</t>
  </si>
  <si>
    <t>Base de datos con nombres y correos de funcionarios y descripción de ambientes.</t>
  </si>
  <si>
    <t>Experimentación guiada.</t>
  </si>
  <si>
    <t>Blog del centro (CEAI), enlaces institucionales.</t>
  </si>
  <si>
    <t>3.3.4 Apoyos a la Formación</t>
  </si>
  <si>
    <t>Matriz diligenciada con información de instancias (Bienestar, APE, SENNOVA, etc.).</t>
  </si>
  <si>
    <t>Exploración de portal web e identificación de responsables.</t>
  </si>
  <si>
    <t>Portal SENA, orientación del instructor.</t>
  </si>
  <si>
    <t>3.3.5 Reglamento del Aprendiz</t>
  </si>
  <si>
    <t>Resolución del Taller Reglamento del Aprendiz (enfoque en deberes y derechos).</t>
  </si>
  <si>
    <t>Análisis normativo y trabajo grupal.</t>
  </si>
  <si>
    <t>Acuerdo 009 de 2024 (Reglamento).</t>
  </si>
  <si>
    <t>3.3.6 Plataformas de apoyo</t>
  </si>
  <si>
    <t>Captura de actualización de datos en Sofía Plus y Correo enviado desde @soy.sena.</t>
  </si>
  <si>
    <t>Navegación autónoma y práctica tecnológica.</t>
  </si>
  <si>
    <t>Guías de activación de correo, plataformas (Zajuna, Sofía).</t>
  </si>
  <si>
    <t>3.3.7 Programa de Formación</t>
  </si>
  <si>
    <t>Socialización de expectativas y análisis de la ocupación.</t>
  </si>
  <si>
    <t>Análisis de saberes previos y diálogo.</t>
  </si>
  <si>
    <t>Aula de clase.</t>
  </si>
  <si>
    <t>Diseño curricular del programa.</t>
  </si>
  <si>
    <t>3.3.7.1 Generalidades de la FPI</t>
  </si>
  <si>
    <t>Documento/Síntesis grupal sobre la estructura del programa (competencias, resultados).</t>
  </si>
  <si>
    <t>Socialización activa y análisis curricular.</t>
  </si>
  <si>
    <t>Programa de formación matriculado.</t>
  </si>
  <si>
    <t>3.4 Transferencia (Caso Camilo)</t>
  </si>
  <si>
    <t>Documento escrito con la resolución y justificación del caso problema.</t>
  </si>
  <si>
    <t>Resolución de situaciones problema (Estudio de caso).</t>
  </si>
  <si>
    <t>Sala de informática o Auditorio.</t>
  </si>
  <si>
    <t>Papel bond, lápices, caso de estudio.</t>
  </si>
  <si>
    <t>N/A</t>
  </si>
  <si>
    <t xml:space="preserve">● Diferencia herramientas tic, tipos de software y servicios de internet, de acuerdo con las
necesidades de la organización analiza la muestra según los componentes del análisis de datos para identificar los tipos de datos.
● Reconoce las características del sistema operativo, los sistemas informáticos según el tipo de dispositivo y su función en la gestión de la información
● Emplea herramientas ofimáticas de apoyo de acuerdo con las necesidades requeridas por el
usuario
• Determina el tipo de mantenimiento de los equipos de cómputo de acuerdo con el Procedimiento técnico establecido.
• Interpreta los manuales técnicos del fabricante de acuerdo con la labor a realizar.
• Elabora plan de trabajo según requerimientos y condiciones administrativas
• Organiza el puesto de trabajo con los equipos, herramientas, materiales, elementos de protección, productos químico y manejo de residuos de acuerdo normatividad vigente.
</t>
  </si>
  <si>
    <t>● Aplica controles de seguridad según normativa, necesidades y restricciones de acceso a la información.
● Propone procesos de mejora en el manejo de la información con base a la normativa vigente.
● Gestiona las copias de seguridad y recuperación, según lineamientos establecidos por la empresa
● Ejecuta el mantenimiento preventivo integral cru (customer replaceable unit – unidad reemplazable por el cliente) del equipo según el diagnóstico
● Utiliza los sistemas operativos, software utilitario y herramientas del sistema según condiciones técnicas.
● Dispone los residuos raee (residuos de aparatos eléctricos y electrónicos) en la fuente según normatividad vigente
● Identifica equipos activos, de testeo y conectorización  según procedimientos técnicos.
● Define las herramientas, equipos y materiales para la conectividad de la red según especificaciones técnicas.
● Reconoce la topología de red y medios de transmisión de acuerdo con la  normativa</t>
  </si>
  <si>
    <t xml:space="preserve">3.15 Actividades de Transferencia  </t>
  </si>
  <si>
    <t xml:space="preserve">Ejecución </t>
  </si>
  <si>
    <t xml:space="preserve">Verificar el funcionamiento de la infraestructura de red y los sistemas de cómputo y aplicación de criterios de ciberseguridad. </t>
  </si>
  <si>
    <t>Operar herramientas informáticas y digitales de acuerdo con protocolos y manuales técnicos
Mantenimiento de los equipos de computo 
evaluar red de acuerdo con procedimientos de telecomunicaciones y normativa técnica</t>
  </si>
  <si>
    <t>Implementar componentes de las herramientas tecnológicas según procedimientos de La organización
Verificar la operación del sistema computacional de acuerdo con los procedimientos técnicos
Comprobar la conectividad de la red, de acuerdo con normativa de Telecomunicaciones y orden de trabajo</t>
  </si>
  <si>
    <t xml:space="preserve">3.1 Actividad de aprendizaje (Reflexión Inicial) </t>
  </si>
  <si>
    <t>Identificar las acciones de la gestión de protocolos para optimización del pc a partir de la observación.</t>
  </si>
  <si>
    <t>Mesa Redonda.</t>
  </si>
  <si>
    <t>3.2 Actividad de contextualización e identificación de conocimientos necesarios para el aprendizaje</t>
  </si>
  <si>
    <t>Comprender el funcionamiento básico de la infraestructura de red y los sistemas de cómputo, así como la importancia y aplicación de criterios de ciberseguridad en estos sistemas.</t>
  </si>
  <si>
    <t>Mantener equipos de cómputo según procedimiento técnico.</t>
  </si>
  <si>
    <t>verificar la operación del sistema computacional de acuerdo con los procedimientos técnicos</t>
  </si>
  <si>
    <t>-	protocolos de verificación: definición, características, función, elaboración.
-	licenciamiento de sistemas operativos y programas: tipos, características, normatividad.
-	software utilitario para la verificación del estado del equipo y su funcionalidad.</t>
  </si>
  <si>
    <t>comprobar la funcionalidad, licenciamiento y optimización del equipo de computo
corroborar la instalación de sistema operativo y programas utilitarios
ajustar los parámetros del mantenimiento de los equipos de cómputo</t>
  </si>
  <si>
    <t>implementa acciones correctivas según las fallas y procedimientos técnicos establecidos
ejecuta software utilitario según requerimientos del cliente y normatividad
verifica el funcionamiento del equipo, según el manual de operación</t>
  </si>
  <si>
    <t>Actividad N° 3.3.4 (Apropiación de conocimientos).</t>
  </si>
  <si>
    <t xml:space="preserve">Identificar las diferentes utilidades que nos prestan los servicios de antivirus aplicado a los diferentes entonos, laborares y educativos. </t>
  </si>
  <si>
    <t xml:space="preserve">Presentación del video realizado en plenaria a aprendices e instructor.  </t>
  </si>
  <si>
    <t xml:space="preserve">Sala de sistemas con computadores para cada estudiante o pareja de estudiante.   </t>
  </si>
  <si>
    <t xml:space="preserve">
No aplica
</t>
  </si>
  <si>
    <t>Actividad N° 3.3.5 (Apropiación de conocimientos).</t>
  </si>
  <si>
    <t>Ajustar los parámetros del mantenimiento de los equipos de cómputo.</t>
  </si>
  <si>
    <t xml:space="preserve">
Socialización. </t>
  </si>
  <si>
    <t xml:space="preserve">
Sala de sistemas con computadores para cada estudiante o pareja de estudiante, software de ofimática y una pizarra o proyector para presentaciones</t>
  </si>
  <si>
    <t xml:space="preserve">
Computadores, Internet, Video Beam 
 Documento en pdf “El software y su clasificación”,   Videos de apoyo.</t>
  </si>
  <si>
    <t xml:space="preserve">
3.3.6 Actividad de Aprendizaje (Apropiación) 
</t>
  </si>
  <si>
    <t xml:space="preserve">
Identificar las diferentes utilidades que nos prestan los servicios de antivirus aplicado a los diferentes entonos, laborares y educativos. </t>
  </si>
  <si>
    <t xml:space="preserve">
Socialización.  </t>
  </si>
  <si>
    <t xml:space="preserve">
.  
Sala de sistemas con computadores para cada estudiante o pareja de estudiante, software de ofimática y una pizarra o proyector 
Socialización.  </t>
  </si>
  <si>
    <t xml:space="preserve">
Computadores, conectividad a internet, videobeam </t>
  </si>
  <si>
    <t>operar herramientas informáticas y digitales de acuerdo con protocolos y manuales técnicos</t>
  </si>
  <si>
    <t xml:space="preserve">Implementar componentes de las herramientas tecnológicas según procedimientos de La organización </t>
  </si>
  <si>
    <t xml:space="preserve">• Instalar herramientas informáticas. 
• Buscar información técnica. 
• Gestionar las cuentas de acceso corporativas asociadas a sistemas informáticos
</t>
  </si>
  <si>
    <t xml:space="preserve">•	Manual técnico: características y procedimiento técnico de instalación, parámetros de Licenciamiento y almacenamiento, modelos de interacción con plataformas, compatibilidad de 
La herramienta, manejo y resolución de problemas. 
•	Servicios de internet:  parámetros de compatibilidad de la herramienta.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	Herramientas de trabajo colaborativo: tipos, google workspace, sharepoint, microsoft Teams, amazon web services, cisco ite y otros.
</t>
  </si>
  <si>
    <t xml:space="preserve">•	Instala sistemas operativos, aplicaciones, herramientas ofimáticas y software utilitario, de acuerdo con las necesidades de la organización, recursos tecnológicos y manuales 
•	Utiliza motores de búsqueda teniendo en cuenta requerimientos técnicos de los dispositivos. 
•	Adapta herramientas tic de acuerdo con las necesidades de la entidad
</t>
  </si>
  <si>
    <t>Actividad N° 3.3.1 (Apropiación de conocimientos).</t>
  </si>
  <si>
    <t>Comprender y dominar los diferentes servicios que ofrece el internet, evaluando su impacto en la vida cotidiana y en diferentes sectores como la educación, la salud, el entretenimiento y los negocios</t>
  </si>
  <si>
    <t>Discusión, exposición</t>
  </si>
  <si>
    <t>Sala de Informativa
Aula 
Estudio Personal
Plataforma Zajuna</t>
  </si>
  <si>
    <t>Computadores, Internet, Video Beam </t>
  </si>
  <si>
    <t>Actividad 3.3.2  (apropiación de conocimientos)</t>
  </si>
  <si>
    <t>Conocer y aplicar las herramientas colaborativas, un conjunto de software y aplicaciones en la nube que nos permiten trabajar en espacios compartidos en la red, haciendo que la comunicación y la efectividad sean mucho mejor en las empresas.</t>
  </si>
  <si>
    <t xml:space="preserve">Plenaria </t>
  </si>
  <si>
    <t>Computadores, conectividad a internet, video beam</t>
  </si>
  <si>
    <t>Actividad 3.3.3  (apropiación de conocimientos)</t>
  </si>
  <si>
    <t xml:space="preserve">Instalar aplicaciones, herramientas ofimáticas y software utilitario, de acuerdo con las necesidades de la organización, recursos tecnológicos y manuales </t>
  </si>
  <si>
    <t>Actividad 3.3.6  (apropiación de conocimientos)</t>
  </si>
  <si>
    <t xml:space="preserve">Ejecutar protocolos de verificación: definición, características, función, elaboración. </t>
  </si>
  <si>
    <t>Socialización</t>
  </si>
  <si>
    <t>verificación del funcionamiento de la red de datos</t>
  </si>
  <si>
    <t>definir los parámetros y recursos de la red de acuerdo con normativa de telecomunicaciones</t>
  </si>
  <si>
    <t>tecnologías de redes: configuración básica, funcionamiento, propiedades, clases, tipos,
características, especificaciones, en equipos terminales y conectorización.
materiales, equipos y herramientas, tipos, características, especificaciones utilizadas en la
instalación y comprobación de conectividad de la red.
conectividad: tipos, características, normativa, fundamentos de medios físicos y
transmisión.</t>
  </si>
  <si>
    <t>caracterizar componentes de red y su conectorización.
establecer materiales, equipos y herramientas para la conectividad de la red.
definir la distribución y topología de la red.
analizar los diagramas físicos y lógicos de la estructura de la red datos.
actualizar inventario de activos y servicios de red</t>
  </si>
  <si>
    <t>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</si>
  <si>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Actividad 3.3.7  (apropiación de conocimientos)</t>
  </si>
  <si>
    <t xml:space="preserve">Identificar el estado de conectividad de la red según sus características de infraestructura, y beneficios en su funcionalidad </t>
  </si>
  <si>
    <t>Taller, Plenaria, Simulación, Aprendizaje activo</t>
  </si>
  <si>
    <t>Actividad 3.3.8  (apropiación de conocimientos)</t>
  </si>
  <si>
    <t>Conocer y comprender aspectos esenciales de las redes de datos de acuerdo los protocolos existentes en la comunicación.</t>
  </si>
  <si>
    <t>Retroalimentación, tabla relacional</t>
  </si>
  <si>
    <t>Sala de informática o aula de clase ambiente presencial</t>
  </si>
  <si>
    <t>Computadores, Internet, Video Beam, Hoja electrónica Excel</t>
  </si>
  <si>
    <t>Actividad 3.3.9  (apropiación de conocimientos)</t>
  </si>
  <si>
    <t>Implementar diseño de planos de red según requerimientos del usuario teniendo en cuenta la normativa.</t>
  </si>
  <si>
    <t>Taller, trabajo colaborativo, socialización</t>
  </si>
  <si>
    <t>Sala de informática o aula de clase, presencial</t>
  </si>
  <si>
    <t xml:space="preserve">Computadores, Internet, Video Beam, PowerPoint, Word, </t>
  </si>
  <si>
    <t>Actividad 3.3.10  (apropiación de conocimientos)</t>
  </si>
  <si>
    <t>Comprender el funcionamiento del direccionamiento IP, sus clases, restricciones y reglas para su uso en un centro de datos.</t>
  </si>
  <si>
    <t>Discusión, cuestionario</t>
  </si>
  <si>
    <t xml:space="preserve">Sala de sistemas con computadores para cada estudiante </t>
  </si>
  <si>
    <t>Computadores, Internet, Video Beam, PowerPoint, Word,</t>
  </si>
  <si>
    <t>Actividad 3.3.11  (apropiación de conocimientos)</t>
  </si>
  <si>
    <t xml:space="preserve">Descripción de la actividad:  
Identificar herramientas que permitan la validación y disponibilidad del estado de la red.
</t>
  </si>
  <si>
    <t>Actividad 3.3.12  (apropiación de conocimientos)</t>
  </si>
  <si>
    <t xml:space="preserve">Implementar una red LAN aplicando las normas internacionales que permita la conectividad entre los equipos de cómputo a partir de la construcción de una maqueta. </t>
  </si>
  <si>
    <t>Estudio de caso</t>
  </si>
  <si>
    <t>Operar herramientas informáticas y digitales de acuerdo con protocolos y manuales técnicos
Mantenimiento de los equipos de computo 
evaluar red de acuerdo con procedimientos de telecomunicaciones y normativa técnica</t>
  </si>
  <si>
    <t>implementa acciones correctivas según las fallas y procedimientos técnicos establecidos
ejecuta software utilitario según requerimientos del cliente y normatividad
verifica el funcionamiento del equipo, según el manual de operación
• Instala sistemas operativos, aplicaciones, herramientas ofimáticas y software utilitario, de acuerdo con las necesidades de la organización, recursos tecnológicos y manuales 
• Utiliza motores de búsqueda teniendo en cuenta requerimientos técnicos de los dispositivos. 
• Adapta herramientas tic de acuerdo con las necesidades de la entidad
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</si>
  <si>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 xml:space="preserve">3.4 Actividades de Transferencia el Conocimiento:  Verificar el funcionamiento de la infraestructura de red y los sistemas de cómputo y aplicación de criterios de ciberseguridad. </t>
  </si>
  <si>
    <t>Informe en pdf</t>
  </si>
  <si>
    <t>Enrique Low Murtra-Interactuar en el contexto productivo y social de acuerdo con principios éticos
para la construcción de una cultura de paz.</t>
  </si>
  <si>
    <t>• Contribuir con el fortalecimiento de la cultura de paz a partir de la dignidad humana y las estrategias para la transformación de conflictos
• Promover el uso racional de los recursos naturales a partir de criterios de sostenibilidad  y
• Promover mi dignidad y la del otro a partir de los principios y valores éticos como aporte en la
• Establecer relaciones de crecimiento personal y comunitario a partir del bien común como aporte para el desarrollo social.</t>
  </si>
  <si>
    <t xml:space="preserve">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
</t>
  </si>
  <si>
    <t xml:space="preserve">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
</t>
  </si>
  <si>
    <t xml:space="preserve">• 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
• Utiliza herramientas que permiten la comunicación asertiva en diferentes entornos
teniendo en cuenta la pedagogía para la paz
• 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 Aplica acciones de prevención de acciones violentas con base en estrategias de
comunicación asertiva
• Evidencia respeto por el bien común, la alteridad y el diálogo con el otro con base en principios axiológicos
</t>
  </si>
  <si>
    <t>Fomentar cultura emprendedora según habilidades y competencias personales</t>
  </si>
  <si>
    <t xml:space="preserve">01. Establecer características y competencias emprendedoras personales de acuerdo con
sus potencialidades, objetivos y el entorno.
02. Apropiar el proceso de toma de decisiones personales en su cotidianidad, según el
comportamiento emprendedor
04. Relacionar la importancia de la negociación con el emprendimiento según las necesidades
y elementos de la negociación.
03. Emplear capacidad creativa e innovadora según estrategia emprendedora.
</t>
  </si>
  <si>
    <t xml:space="preserve">Ra 1
Emprendedor: concepto, características, comportamiento.
Características emprendedoras personales:
Búsqueda de oportunidades: concepto
Persistencia: concepto
Cumplimiento con el contrato de trabajo: concepto
Calidad y eficacia: concepto
Análisis de riesgo: concepto.
Fijar metas: concepto.
Planificación sistemática: concepto
Búsqueda de información: concepto
Autoconfianza: concepto
Redes de apoyo: concepto
Objetivos personales: motivaciones, metas, propósito de vida.
Persona, contexto, proyecto: conceptos.
Competencias emprendedoras: concepto.
Componentes:
Visualizar: concepto
Analizar: concepto
Identificar: concepto
Decidir: concepto
Diseñar: concepto
Actuar: concepto
Responsabilidad emprendedora: concepto, dimensiones
Ra 2
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Ra 3
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Ra 4
Negociación: concepto, técnicas, tipos, elementos, análisis de intereses y consensos.
Autoconfianza: técnica.
Persistencia: criterios
Redes de apoyo: criterios.
</t>
  </si>
  <si>
    <t xml:space="preserve">Ra 1
Describir los elementos del comportamiento emprendedor.
Identificar las características emprendedoras personales (cep).
Asociar las competencias emprendedoras al logro de los objetivos personales.
Relacionar los elementos de la responsabilidad emprendedora con situaciones de la
Cotidianidad.
Ra 2
Identificar los conceptos del proceso de toma de decisiones.
Generar alternativa dentro del proceso de toma de decisiones.
Analizar los riesgos dentro del proceso de toma de decisiones.
Ra 3
Usar capacidad creativa en la solución de desafíos e identificación de oportunidades del
Entorno.
Reconocer habilidades y características emprendedoras personales para formulación de
Estrategias.
Utilizar los elementos de una estrategia emprendedora.
Elaborar el plan de acción
Ra 4
Descubrir necesidades, intereses y expectativas propias y del otro.
Identificar las técnicas de negociación.
</t>
  </si>
  <si>
    <t xml:space="preserve">Ra 1
Valora sus características emprendedoras personales acorde con herramienta de
Diagnóstico personal.
Formula los objetivos personales de acuerdo con su motivación y propósito de vida.
Aplica la responsabilidad emprendedora de acuerdo con factores internos y externos.
Ra 2
Identifica el proceso de toma de decisiones de acuerdo con problemas de la cotidianidad.
Aplica el proceso de toma de decisiones según identificación de riesgos y alternativas de
Solución.
Ra 3
Apropia el concepto de creatividad e innovación según solución de desafíos.
Aplica la capacidad creativa e innovadora teniendo en cuenta los desafíos emprendedores.
Sustenta el plan de acción teniendo en cuenta los elementos de una estrategia
Emprendedora.
Ra 4
Identifica los elementos de la negociación de acuerdo con los intereses propios y del otro.
Asocia las técnicas de negociación teniendo en cuenta los ámbitos personales, sociales y
</t>
  </si>
  <si>
    <t>Total Horas</t>
  </si>
  <si>
    <t>Evaluación</t>
  </si>
  <si>
    <t>Documentar los procesos de implementación en el plan de infraestructura de red, mantenimiento de sistemas de cómputo y su gestión de información de acuerdo a protocolos establecidos</t>
  </si>
  <si>
    <t xml:space="preserve">Identificar los elementos esenciales y la importancia de la comprobación de acciones ejecutadas en la gestión de mantenimiento y Redes con las herramientas tecnológicas disponibles. </t>
  </si>
  <si>
    <t>A través de la técnica didáctica “socialización”.  -Reflexión</t>
  </si>
  <si>
    <t>Foro Aprendizaje activo</t>
  </si>
  <si>
    <t>Computadores, Internet, Foro Plataforma para cada estudiante o pareja de estudiante.</t>
  </si>
  <si>
    <t>Instructor Técnico</t>
  </si>
  <si>
    <t>Identificar la importancia de la documentación técnica en el mantenimiento de equipos de cómputo y redes de datos en la infraestructura TI</t>
  </si>
  <si>
    <t>Documento en PDF</t>
  </si>
  <si>
    <t>Estudio d Casos</t>
  </si>
  <si>
    <t>Sala de informatica</t>
  </si>
  <si>
    <t xml:space="preserve">Video, Casos Hipotéticos </t>
  </si>
  <si>
    <t>OPERACIÓN DE HERRAMIENTAS INFORMÁTICAS</t>
  </si>
  <si>
    <t>Documentar la gestión de la información de acuerdo a protocolos establecidos</t>
  </si>
  <si>
    <t xml:space="preserve">•	Actualizar la documentación de los activos informáticos y buenas prácticas. 
•	Realizar los informes técnicos establecidos 
</t>
  </si>
  <si>
    <t xml:space="preserve">•	Gestión de información: técnicas de documentación, tipos documentales, formatos de almacenamiento, procesos técnicos en la administración de información 
•	Documentación técnica: fichas de seguridad, listas de chequeo, fichas técnicas, hojas de vida, copias de seguridad, procesos de mejora y propuestas 
</t>
  </si>
  <si>
    <t xml:space="preserve">Mantiene la documentación según manual técnico </t>
  </si>
  <si>
    <t xml:space="preserve">Implementar la aplicación de técnicas de documentación, la clasificación de documentos en distintos tipos, la elección de formatos de almacenamiento adecuados y la ejecución de procesos técnicos para administrar la información de manera eficiente </t>
  </si>
  <si>
    <t>Manual de procesos en formato PDF</t>
  </si>
  <si>
    <t>Ambiente Informático con software para diseñar hojas de calculo</t>
  </si>
  <si>
    <t>Software Informatico</t>
  </si>
  <si>
    <t>MANTENIMIENTO DE LOS EQUIPOS DE COMPUTO</t>
  </si>
  <si>
    <t>Documentar el mantenimiento del equipo de cómputo según procedimiento técnico</t>
  </si>
  <si>
    <t>Registrar información de los equipos en la hoja de vida, ficha técnica, ordenes de trabajo en los formatos establecidos.                                                                            
Realizar informes finales de mantenimiento de equipos de cómputo</t>
  </si>
  <si>
    <t>Documentación técnica: fichas técnicas, hoja de vida, formatos, informes, plantillas, listas de chequeo, técnicas de elaboración.
Conceptos técnicos de recolección de información y documentación</t>
  </si>
  <si>
    <t>Actualiza la documentación del estado de los equipos en según procedimiento técnico.
Genera el reporte técnico de mantenimiento acorde con el manual y criterios técnicos</t>
  </si>
  <si>
    <t>Diseñar formatos técnicos eficientes que permitan registrar y gestionar de manera clara y ordenada los informes de los procesos de mantenimiento, fomentando en el estudiante habilidades de organización, análisis y sistematización de intervenciones técnicas.</t>
  </si>
  <si>
    <t xml:space="preserve">Formatos en hojas de calculo </t>
  </si>
  <si>
    <t>Juego de Roles</t>
  </si>
  <si>
    <t>Implementar formatos técnicos previamente diseñados para el registro y gestión de informes de mantenimiento, promoviendo en los estudiantes la aplicación práctica, el seguimiento riguroso de procedimientos y la responsabilidad en la documentación técnica</t>
  </si>
  <si>
    <t xml:space="preserve">
Informe en formatos estanadarizados</t>
  </si>
  <si>
    <t xml:space="preserve">Evaluar red de acuerdo con procedimientos de telecomunicaciones y normativa técnica </t>
  </si>
  <si>
    <t xml:space="preserve">Documentar las acciones realizadas en la red de acuerdo con la normativa </t>
  </si>
  <si>
    <t xml:space="preserve">Tipos y formatos de documentación técnica 
Herramientas de documentación y gestión de red </t>
  </si>
  <si>
    <t xml:space="preserve">Actualizar información técnica de los servicios e inventarios del estado de la red.  
Documentar los procesos configuración de infraestructura de red y seguimiento a fallas 
</t>
  </si>
  <si>
    <t xml:space="preserve">Registra información del estado de la red y su conectividad, de acuerdo con procedimientos y normativa.
Mantiene al día el inventario tecnológico en los registros establecidos. 
</t>
  </si>
  <si>
    <t xml:space="preserve">Evaluar el funcionamiento de la red instalada, de acuerdo con los requerimientos y diseños establecidos por el cliente, teniendo en cuenta la implementación de las normas internacionales.  </t>
  </si>
  <si>
    <t>Informe en PDF</t>
  </si>
  <si>
    <t xml:space="preserve">Exposición y presentación </t>
  </si>
  <si>
    <t>Ambiente informático, herramientas e insumos.</t>
  </si>
  <si>
    <t>Software Informático</t>
  </si>
  <si>
    <t>Aplicar herramientas de software para gestionar y documentar el estado e inventario de una red de datos.</t>
  </si>
  <si>
    <t xml:space="preserve">Informe en hoja de calculo </t>
  </si>
  <si>
    <t xml:space="preserve">Mantiene la documentación según manual técnico 
Actualiza la documentación del estado de los equipos en según procedimiento técnico.
Genera el reporte técnico de mantenimiento acorde con el manual y criterios técnicos
Registra información del estado de la red y su conectividad, de acuerdo con procedimientos y normativa.
Mantiene al día el inventario tecnológico en los registros establecidos. 
</t>
  </si>
  <si>
    <t xml:space="preserve">Documentar los procesos de la Infraestructura tecnológica de la IE, teniendo en cuenta lo aprendido en todas las fases del proyecto formativo </t>
  </si>
  <si>
    <t xml:space="preserve"> informe técnico</t>
  </si>
  <si>
    <t>APLICAR PRÁCTICAS DE PROTECCIÓN AMBIENTAL, SEGURIDAD Y SALUD EN EL TRABAJO
DE ACUERDO CON LAS POLÍTICAS ORGANIZACIONALES Y LA NORMATIVIDAD VIGENTE.</t>
  </si>
  <si>
    <t>VERIFICAR LAS CONDICIONES AMBIENTALES Y DE SST ACORDE CON LOS LINEAMIENTOS ESTABLECIDOS PARA EL ÁREA DE DESEMPEÑO LABORAL.</t>
  </si>
  <si>
    <t>ANALIZAR LOS PROBLEMAS AMBIENTALES Y DE SST DESDE SU ÁMBITO SOCIAL Y PRODUCTIVO.
DEDUCIR DE LOS PLANES Y PROGRAMAS AMBIENTALES Y DE SST LOS REQUERIMIENTOS PARA EL
DESARROLLO DE LAS ACCIONES A SEGUIR.
EJERCER LOS CONTROLES PARA LA PREVENCIÓN DE LA CONTAMINACIÓN AMBIENTAL, LOS ACCIDENTES DE
TRABAJO Y ENFERMEDADES LABORALES.
INTERPRETAR LOS PROCEDIMIENTOS DE CONTROL OPERACIONAL AMBIENTAL Y DE SST PROPIOS DE SU
ÁMBITO LABORAL.
INTERPRETAR LOS PROCEDIMIENTOS DE CONTROL OPERACIONAL AMBIENTAL Y DE SST PROPIOS DE SU
ÁMBITO LABORAL.
EJECUTAR LOS PROCEDIMIENTOS DE CONTROL OPERACIONAL AMBIENTAL Y DE SST.
COMPROBAR EL CUMPLIMIENTO DE LA NORMATIVIDAD AMBIENTAL Y DE SST EN SU CONTEXTO LABORAL Y
SOCIAL.
CORROBORAR LAS BUENAS PRÁCTICAS AMBIENTALES EN SU ENTORNO LABORAL Y SOCIAL.
CONSTATAR LA EJECUCIÓN DE LOS CONTROLES AMBIENTALES Y DE SST.
CONFIRMAR LAS CONDICIONES Y ACTOS SEGUROS EN SU ENTORNO LABORAL.
IDENTIFICAR LAS FORMAS DE REPORTE DE ACTOS Y CONDICIONES QUE AFECTAN EL DESEMPEÑO
AMBIENTAL Y DE LA SST.
OBTENER LOS DATOS DE LAS CONDICIONES QUE AFECTAN EL MEDIO AMBIENTE O LA SST.
ELABORAR EL REPORTE DE LAS CONDICIONES Y ACTOS QUE AFECTAN EL MEDIO AMBIENTE O SST.</t>
  </si>
  <si>
    <t>CONTEXTUALIZACIÓN EN MEDIO AMBIENTE: CONCEPTO, COMPONENTES AMBIENTALES, AIRE, AGUA, SUELO,
FLORA Y FAUNA, CARACTERÍSTICAS Y DEFINICIONES.
RESIDUOS, VERTIMIENTOS, EMISIONES, VIBRACIONES, OLORES Y TEMPERATURA: CONCEPTOS, CAUSAS Y
EFECTOS SOBRE EL MEDIOAMBIENTE, PROBLEMÁTICA AMBIENTAL, MANEJO AMBIENTAL.
CONTAMINACIÓN AMBIENTAL: CONCEPTO, CARACTERÍSTICAS, CASOS.
CONTEXTUALIZACIÓN DE SEGURIDAD Y SALUD EN EL TRABAJO: SEGURIDAD, SALUD, ENFERMEDAD COMÚN,
ENFERMEDAD LABORAL, ACCIDENTE DE TRABAJO, LUGAR DE TRABAJO.
PELIGROS Y RIESGOS DE SEGURIDAD Y SALUD EN EL TRABAJO: CONCEPTO, CARACTERÍSTICAS, CLASES Y EFECTOS.
PLANES Y PROGRAMAS DE GESTIÓN AMBIENTAL Y DE SST: CONCEPTO, OBJETIVO Y ESTRUCTURA.
MANEJO AMBIENTAL: PREVENCIÓN, CONTROL Y MITIGACIÓN.
PROCEDIMIENTOS PARA EL MANEJO AMBIENTAL: CARACTERÍSTICAS Y CLASES.
CONTROL DE RIESGOS DE SST: FUENTE, MEDIO E INDIVIDUO.
PROCEDIMIENTOS DE TRABAJO SEGURO: DEFINICIÓN, CARACTERÍSTICAS Y CLASES.
PLANES DE EMERGENCIA: CONCEPTO, ALCANCE, ROLES DE LAS BRIGADAS DE EMERGENCIA.
MECANISMOS DE CONTROL EN LA SEGURIDAD Y SALUD EN EL TRABAJO: ELEMENTOS Y EQUIPOS DE
PROTECCIÓN PERSONAL, PROCEDIMIENTOS, SEÑALIZACIÓN, HIGIENE POSTURAL, DEMARCACIÓN, ORDEN Y
ASEO.
PROCEDIMIENTOS DE SEGUIMIENTO A LAS CONDICIONES AMBIENTALES Y DE SST: CONCEPTO, ALCANCE Y
RESPONSABILIDADES.
LISTAS DE CHEQUEO: CONCEPTO, OBJETIVO Y ESTRUCTURA.
ACTOS Y CONDICIONES INSEGURAS: CONCEPTO, CARACTERÍSTICAS Y REPORTE.
PERMISOS DE TRABAJO EN EL CONTEXTO AMBIENTAL Y DE SST: CONCEPTO, OBJETIVO Y ESTRUCTURA.</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</si>
  <si>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</si>
  <si>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t>REPORTAR LAS CONDICIONES Y ACTOS QUE AFECTEN LA PROTECCIÓN DEL MEDIO AMBIENTE Y LA SST, DE ACUERDO CON LOS LINEAMIENTOS ESTABLECIDOS EN EL CONTEXTO ORGANIZACIONAL Y SOCIAL.</t>
  </si>
  <si>
    <t>EFECTUAR LAS ACCIONES PARA LA PREVENCIÓN Y CONTROL DE LA PROBLEMÁTICA AMBIENTAL Y DE SST, TENIENDO EN CUENTA LOS PROCEDIMIENTOS ESTABLECIDOS POR LA ORGANIZACIÓN.</t>
  </si>
  <si>
    <t>INTERPRETAR LOS PROBLEMAS AMBIENTALES Y DE SST TENIENDO EN CUENTA LOS PLANES Y PROGRAMAS ESTABLECIDOS POR LA ORGANIZACIÓN Y EL ENTORNO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</si>
</sst>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11"/>
      <color rgb="FF000000"/>
      <name val="Calibri"/>
      <family val="2"/>
      <scheme val="minor"/>
    </font>
    <font>
      <sz val="11"/>
      <color rgb="FF000000"/>
      <name val="Calibri"/>
      <family val="2"/>
    </font>
    <font>
      <sz val="10"/>
      <color rgb="FF000000"/>
      <name val="Calibri"/>
      <family val="2"/>
    </font>
    <font>
      <sz val="11"/>
      <color rgb="FF000000"/>
      <name val="Calibri"/>
      <family val="2"/>
      <charset val="1"/>
    </font>
    <font>
      <sz val="11"/>
      <name val="Calibri"/>
      <family val="2"/>
      <scheme val="minor"/>
    </font>
    <font>
      <sz val="10"/>
      <color rgb="FF000000"/>
      <name val="Calibri"/>
      <family val="2"/>
      <scheme val="minor"/>
    </font>
    <font>
      <sz val="11"/>
      <name val="Calibri"/>
      <family val="2"/>
      <charset val="1"/>
    </font>
    <font>
      <sz val="10"/>
      <name val="Calibri"/>
      <family val="2"/>
      <scheme val="minor"/>
    </font>
    <font>
      <sz val="10"/>
      <color rgb="FF000000"/>
      <name val="Arial"/>
      <family val="2"/>
    </font>
    <font>
      <sz val="10"/>
      <color rgb="FFFF0000"/>
      <name val="Calibri"/>
      <family val="2"/>
      <scheme val="minor"/>
    </font>
    <font>
      <sz val="14"/>
      <color theme="1"/>
      <name val="Calibri"/>
      <family val="2"/>
      <scheme val="minor"/>
    </font>
    <font>
      <sz val="14"/>
      <color rgb="FF000000"/>
      <name val="Calibri"/>
      <family val="2"/>
    </font>
    <font>
      <sz val="14"/>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rgb="FFFFFFFF"/>
        <bgColor rgb="FF000000"/>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right style="medium">
        <color indexed="64"/>
      </right>
      <top style="medium">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right/>
      <top style="thin">
        <color rgb="FF000000"/>
      </top>
      <bottom/>
      <diagonal/>
    </border>
    <border>
      <left style="thin">
        <color auto="1"/>
      </left>
      <right/>
      <top/>
      <bottom/>
      <diagonal/>
    </border>
    <border>
      <left style="thin">
        <color auto="1"/>
      </left>
      <right style="thin">
        <color auto="1"/>
      </right>
      <top/>
      <bottom style="thin">
        <color rgb="FF000000"/>
      </bottom>
      <diagonal/>
    </border>
    <border>
      <left/>
      <right style="thin">
        <color auto="1"/>
      </right>
      <top/>
      <bottom/>
      <diagonal/>
    </border>
    <border>
      <left style="thin">
        <color auto="1"/>
      </left>
      <right/>
      <top/>
      <bottom style="thin">
        <color auto="1"/>
      </bottom>
      <diagonal/>
    </border>
    <border>
      <left style="thin">
        <color rgb="FF000000"/>
      </left>
      <right style="thin">
        <color auto="1"/>
      </right>
      <top style="thin">
        <color rgb="FF000000"/>
      </top>
      <bottom/>
      <diagonal/>
    </border>
    <border>
      <left style="thin">
        <color auto="1"/>
      </left>
      <right style="thin">
        <color auto="1"/>
      </right>
      <top style="thin">
        <color rgb="FF000000"/>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6" fillId="0" borderId="0"/>
  </cellStyleXfs>
  <cellXfs count="330">
    <xf numFmtId="0" fontId="0" fillId="0" borderId="0" xfId="0"/>
    <xf numFmtId="0" fontId="5" fillId="0" borderId="0" xfId="0" applyFont="1" applyAlignment="1">
      <alignment vertical="center" wrapText="1"/>
    </xf>
    <xf numFmtId="0" fontId="6" fillId="0" borderId="1" xfId="0" applyFont="1" applyBorder="1" applyAlignment="1">
      <alignment vertical="top"/>
    </xf>
    <xf numFmtId="0" fontId="12" fillId="3" borderId="1" xfId="0" applyFont="1" applyFill="1" applyBorder="1" applyAlignment="1">
      <alignment horizontal="center" vertical="center" wrapText="1"/>
    </xf>
    <xf numFmtId="0" fontId="11" fillId="0" borderId="0" xfId="0" applyFont="1"/>
    <xf numFmtId="0" fontId="14" fillId="3" borderId="1" xfId="0" applyFont="1" applyFill="1" applyBorder="1" applyAlignment="1">
      <alignment horizontal="center" vertical="center" wrapText="1"/>
    </xf>
    <xf numFmtId="0" fontId="17" fillId="0" borderId="0" xfId="51" applyFont="1"/>
    <xf numFmtId="0" fontId="19" fillId="0" borderId="21" xfId="51" applyFont="1" applyBorder="1" applyAlignment="1">
      <alignment horizontal="center" vertical="center" wrapText="1"/>
    </xf>
    <xf numFmtId="0" fontId="17" fillId="2" borderId="0" xfId="51" applyFont="1" applyFill="1"/>
    <xf numFmtId="0" fontId="17" fillId="0" borderId="23" xfId="51" applyFont="1" applyBorder="1" applyAlignment="1">
      <alignment horizontal="center" vertical="center"/>
    </xf>
    <xf numFmtId="0" fontId="26" fillId="0" borderId="0" xfId="51" applyFont="1"/>
    <xf numFmtId="0" fontId="20" fillId="5" borderId="27" xfId="51" applyFont="1" applyFill="1" applyBorder="1" applyAlignment="1">
      <alignment horizontal="center" vertical="center"/>
    </xf>
    <xf numFmtId="0" fontId="27" fillId="0" borderId="0" xfId="51" applyFont="1" applyAlignment="1">
      <alignment horizontal="center" vertical="center"/>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9" xfId="51" applyFont="1" applyFill="1" applyBorder="1" applyAlignment="1">
      <alignment horizontal="center" vertical="center" wrapText="1"/>
    </xf>
    <xf numFmtId="0" fontId="9" fillId="0" borderId="26" xfId="0" applyFont="1" applyBorder="1" applyAlignment="1">
      <alignment vertical="top" wrapText="1"/>
    </xf>
    <xf numFmtId="0" fontId="9" fillId="0" borderId="26" xfId="0" applyFont="1" applyBorder="1" applyAlignment="1">
      <alignment vertical="center" wrapText="1"/>
    </xf>
    <xf numFmtId="0" fontId="9" fillId="0" borderId="26" xfId="0" applyFont="1" applyBorder="1" applyAlignment="1">
      <alignment horizontal="left" vertical="center" wrapText="1"/>
    </xf>
    <xf numFmtId="0" fontId="9" fillId="0" borderId="33" xfId="0" applyFont="1" applyBorder="1" applyAlignment="1">
      <alignment vertical="center" wrapText="1"/>
    </xf>
    <xf numFmtId="0" fontId="16" fillId="0" borderId="39" xfId="0" applyFont="1" applyBorder="1" applyAlignment="1">
      <alignment horizontal="center" vertical="center" wrapText="1"/>
    </xf>
    <xf numFmtId="0" fontId="16" fillId="0" borderId="25" xfId="0" applyFont="1" applyBorder="1" applyAlignment="1">
      <alignment horizontal="center" vertical="center" wrapText="1"/>
    </xf>
    <xf numFmtId="0" fontId="12" fillId="3" borderId="1" xfId="0" applyFont="1" applyFill="1" applyBorder="1" applyAlignment="1">
      <alignment horizontal="center" vertical="center" wrapText="1"/>
    </xf>
    <xf numFmtId="0" fontId="20" fillId="4" borderId="24" xfId="0" applyFont="1" applyFill="1" applyBorder="1" applyAlignment="1">
      <alignment horizontal="center" vertical="center"/>
    </xf>
    <xf numFmtId="0" fontId="20" fillId="4" borderId="10" xfId="0" applyFont="1" applyFill="1" applyBorder="1" applyAlignment="1">
      <alignment horizontal="center" vertical="center"/>
    </xf>
    <xf numFmtId="0" fontId="20" fillId="4" borderId="25" xfId="0" applyFont="1" applyFill="1" applyBorder="1" applyAlignment="1">
      <alignment horizontal="center" vertical="center"/>
    </xf>
    <xf numFmtId="0" fontId="21" fillId="0" borderId="24" xfId="0" applyFont="1" applyBorder="1" applyAlignment="1">
      <alignment horizontal="center" vertical="center"/>
    </xf>
    <xf numFmtId="0" fontId="21" fillId="0" borderId="5" xfId="0" applyFont="1" applyBorder="1" applyAlignment="1">
      <alignment horizontal="center" vertical="center"/>
    </xf>
    <xf numFmtId="0" fontId="17" fillId="0" borderId="4"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21" fillId="0" borderId="4" xfId="0" applyFont="1" applyBorder="1" applyAlignment="1">
      <alignment horizontal="center" vertical="center"/>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22" fillId="0" borderId="2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6" xfId="51" applyFont="1" applyBorder="1" applyAlignment="1">
      <alignment horizontal="center" vertical="center" wrapText="1"/>
    </xf>
    <xf numFmtId="0" fontId="23" fillId="0" borderId="1" xfId="51" applyFont="1" applyBorder="1" applyAlignment="1">
      <alignment horizontal="center" vertical="center" wrapText="1"/>
    </xf>
    <xf numFmtId="0" fontId="23" fillId="0" borderId="23" xfId="51" applyFont="1" applyBorder="1" applyAlignment="1">
      <alignment horizontal="center" vertical="center" wrapText="1"/>
    </xf>
    <xf numFmtId="0" fontId="24" fillId="5" borderId="26" xfId="51" applyFont="1" applyFill="1" applyBorder="1" applyAlignment="1">
      <alignment horizontal="center"/>
    </xf>
    <xf numFmtId="0" fontId="24" fillId="5" borderId="1" xfId="51" applyFont="1" applyFill="1" applyBorder="1" applyAlignment="1">
      <alignment horizontal="center"/>
    </xf>
    <xf numFmtId="0" fontId="24" fillId="5" borderId="23" xfId="51" applyFont="1" applyFill="1" applyBorder="1" applyAlignment="1">
      <alignment horizontal="center"/>
    </xf>
    <xf numFmtId="0" fontId="18" fillId="0" borderId="18" xfId="51" applyFont="1" applyBorder="1" applyAlignment="1">
      <alignment horizontal="center" vertical="center" wrapText="1"/>
    </xf>
    <xf numFmtId="0" fontId="18" fillId="0" borderId="19" xfId="51" applyFont="1" applyBorder="1" applyAlignment="1">
      <alignment horizontal="center" vertical="center" wrapText="1"/>
    </xf>
    <xf numFmtId="0" fontId="18" fillId="0" borderId="20" xfId="51" applyFont="1" applyBorder="1" applyAlignment="1">
      <alignment horizontal="center" vertical="center" wrapText="1"/>
    </xf>
    <xf numFmtId="0" fontId="18" fillId="0" borderId="22" xfId="51" applyFont="1" applyBorder="1" applyAlignment="1">
      <alignment horizontal="center" vertical="center" wrapText="1"/>
    </xf>
    <xf numFmtId="0" fontId="18" fillId="0" borderId="8" xfId="51" applyFont="1" applyBorder="1" applyAlignment="1">
      <alignment horizontal="center" vertical="center" wrapText="1"/>
    </xf>
    <xf numFmtId="0" fontId="18" fillId="0" borderId="9" xfId="51" applyFont="1" applyBorder="1" applyAlignment="1">
      <alignment horizontal="center" vertical="center" wrapText="1"/>
    </xf>
    <xf numFmtId="0" fontId="21" fillId="2" borderId="24" xfId="51" applyFont="1" applyFill="1" applyBorder="1" applyAlignment="1">
      <alignment horizontal="center" vertical="center" wrapText="1"/>
    </xf>
    <xf numFmtId="0" fontId="21" fillId="2" borderId="10" xfId="51" applyFont="1" applyFill="1" applyBorder="1" applyAlignment="1">
      <alignment horizontal="center" vertical="center" wrapText="1"/>
    </xf>
    <xf numFmtId="0" fontId="21" fillId="2" borderId="25" xfId="51" applyFont="1" applyFill="1" applyBorder="1" applyAlignment="1">
      <alignment horizontal="center" vertical="center" wrapText="1"/>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9" xfId="51" applyFont="1" applyFill="1" applyBorder="1" applyAlignment="1">
      <alignment horizontal="center" vertical="center" wrapText="1"/>
    </xf>
    <xf numFmtId="0" fontId="19" fillId="2" borderId="24" xfId="51" applyFont="1" applyFill="1" applyBorder="1" applyAlignment="1">
      <alignment horizontal="justify" vertical="center" wrapText="1"/>
    </xf>
    <xf numFmtId="0" fontId="19" fillId="2" borderId="10" xfId="51" applyFont="1" applyFill="1" applyBorder="1" applyAlignment="1">
      <alignment horizontal="justify" vertical="center" wrapText="1"/>
    </xf>
    <xf numFmtId="0" fontId="19" fillId="2" borderId="25" xfId="51" applyFont="1" applyFill="1" applyBorder="1" applyAlignment="1">
      <alignment horizontal="justify" vertical="center" wrapText="1"/>
    </xf>
    <xf numFmtId="0" fontId="16" fillId="0" borderId="26" xfId="0" applyFont="1" applyBorder="1" applyAlignment="1">
      <alignment horizontal="left"/>
    </xf>
    <xf numFmtId="0" fontId="16" fillId="0" borderId="1" xfId="0" applyFont="1" applyBorder="1" applyAlignment="1">
      <alignment horizontal="left"/>
    </xf>
    <xf numFmtId="0" fontId="16" fillId="0" borderId="23" xfId="0" applyFont="1" applyBorder="1" applyAlignment="1">
      <alignment horizontal="left"/>
    </xf>
    <xf numFmtId="0" fontId="25" fillId="0" borderId="1" xfId="0" applyFont="1" applyBorder="1" applyAlignment="1">
      <alignment horizontal="left" vertical="center" wrapText="1"/>
    </xf>
    <xf numFmtId="0" fontId="25" fillId="0" borderId="23" xfId="0" applyFont="1" applyBorder="1" applyAlignment="1">
      <alignment horizontal="left" vertical="center" wrapText="1"/>
    </xf>
    <xf numFmtId="0" fontId="20" fillId="5" borderId="26" xfId="51" applyFont="1" applyFill="1" applyBorder="1" applyAlignment="1">
      <alignment horizontal="center"/>
    </xf>
    <xf numFmtId="0" fontId="20" fillId="5" borderId="1" xfId="51" applyFont="1" applyFill="1" applyBorder="1" applyAlignment="1">
      <alignment horizontal="center"/>
    </xf>
    <xf numFmtId="0" fontId="20" fillId="5" borderId="23" xfId="51" applyFont="1" applyFill="1" applyBorder="1" applyAlignment="1">
      <alignment horizontal="center"/>
    </xf>
    <xf numFmtId="0" fontId="20" fillId="0" borderId="26" xfId="51" applyFont="1" applyBorder="1" applyAlignment="1">
      <alignment horizontal="center"/>
    </xf>
    <xf numFmtId="0" fontId="20" fillId="0" borderId="1" xfId="51" applyFont="1" applyBorder="1" applyAlignment="1">
      <alignment horizontal="center"/>
    </xf>
    <xf numFmtId="0" fontId="20" fillId="0" borderId="23" xfId="51" applyFont="1" applyBorder="1" applyAlignment="1">
      <alignment horizontal="center"/>
    </xf>
    <xf numFmtId="0" fontId="20" fillId="5" borderId="2" xfId="51" applyFont="1" applyFill="1" applyBorder="1" applyAlignment="1">
      <alignment horizontal="center" vertical="center"/>
    </xf>
    <xf numFmtId="0" fontId="20" fillId="5" borderId="28" xfId="51" applyFont="1" applyFill="1" applyBorder="1" applyAlignment="1">
      <alignment horizontal="center" vertical="center"/>
    </xf>
    <xf numFmtId="0" fontId="19" fillId="2" borderId="4" xfId="51" applyFont="1" applyFill="1" applyBorder="1" applyAlignment="1">
      <alignment horizontal="center" vertical="center" wrapText="1"/>
    </xf>
    <xf numFmtId="0" fontId="19" fillId="2" borderId="10" xfId="51" applyFont="1" applyFill="1" applyBorder="1" applyAlignment="1">
      <alignment horizontal="center" vertical="center" wrapText="1"/>
    </xf>
    <xf numFmtId="0" fontId="19" fillId="2" borderId="25" xfId="51" applyFont="1" applyFill="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4" xfId="0" applyFont="1" applyBorder="1" applyAlignment="1">
      <alignment horizontal="center" vertical="center" wrapText="1"/>
    </xf>
    <xf numFmtId="0" fontId="19" fillId="2" borderId="30" xfId="51" applyFont="1" applyFill="1" applyBorder="1" applyAlignment="1">
      <alignment horizontal="center" vertical="center" wrapText="1"/>
    </xf>
    <xf numFmtId="0" fontId="19" fillId="2" borderId="31" xfId="51" applyFont="1" applyFill="1" applyBorder="1" applyAlignment="1">
      <alignment horizontal="center" vertical="center" wrapText="1"/>
    </xf>
    <xf numFmtId="0" fontId="19" fillId="2" borderId="32" xfId="5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15" fillId="0" borderId="35" xfId="0" applyFont="1" applyBorder="1" applyAlignment="1">
      <alignment horizontal="center" vertical="center" wrapText="1"/>
    </xf>
    <xf numFmtId="0" fontId="15" fillId="0" borderId="0" xfId="0" applyFont="1" applyAlignment="1">
      <alignment horizontal="center" vertical="center" wrapText="1"/>
    </xf>
    <xf numFmtId="0" fontId="15" fillId="0" borderId="40" xfId="0" applyFont="1" applyBorder="1" applyAlignment="1">
      <alignment horizontal="center" vertical="center" wrapText="1"/>
    </xf>
    <xf numFmtId="0" fontId="21" fillId="0" borderId="0" xfId="0" applyFont="1" applyAlignment="1">
      <alignment horizontal="center" vertical="center"/>
    </xf>
    <xf numFmtId="0" fontId="21" fillId="0" borderId="40"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48" xfId="0" applyFont="1" applyBorder="1" applyAlignment="1">
      <alignment horizontal="center" vertical="center"/>
    </xf>
    <xf numFmtId="0" fontId="20" fillId="4" borderId="35" xfId="0" applyFont="1" applyFill="1" applyBorder="1" applyAlignment="1">
      <alignment horizontal="center" vertical="center"/>
    </xf>
    <xf numFmtId="0" fontId="20" fillId="4" borderId="0" xfId="0" applyFont="1" applyFill="1" applyAlignment="1">
      <alignment horizontal="center" vertical="center"/>
    </xf>
    <xf numFmtId="0" fontId="20" fillId="4" borderId="40" xfId="0" applyFont="1" applyFill="1" applyBorder="1" applyAlignment="1">
      <alignment horizontal="center" vertical="center"/>
    </xf>
    <xf numFmtId="0" fontId="21" fillId="2" borderId="35" xfId="51" applyFont="1" applyFill="1" applyBorder="1" applyAlignment="1">
      <alignment horizontal="center" vertical="center" wrapText="1"/>
    </xf>
    <xf numFmtId="0" fontId="21" fillId="2" borderId="0" xfId="51" applyFont="1" applyFill="1" applyAlignment="1">
      <alignment horizontal="center" vertical="center" wrapText="1"/>
    </xf>
    <xf numFmtId="0" fontId="21" fillId="2" borderId="40" xfId="51" applyFont="1" applyFill="1" applyBorder="1" applyAlignment="1">
      <alignment horizontal="center" vertical="center" wrapText="1"/>
    </xf>
    <xf numFmtId="0" fontId="7" fillId="0" borderId="16" xfId="0" applyFont="1" applyBorder="1" applyAlignment="1">
      <alignment horizontal="center" vertical="top"/>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14" fontId="7" fillId="0" borderId="44" xfId="0" applyNumberFormat="1" applyFont="1" applyBorder="1" applyAlignment="1">
      <alignment horizontal="center" vertical="top" wrapText="1"/>
    </xf>
    <xf numFmtId="0" fontId="0" fillId="0" borderId="1" xfId="0"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9" fillId="0" borderId="11" xfId="0" applyFont="1" applyBorder="1" applyAlignment="1">
      <alignment vertical="center" wrapText="1"/>
    </xf>
    <xf numFmtId="0" fontId="29" fillId="0" borderId="49" xfId="0" applyFont="1" applyBorder="1" applyAlignment="1">
      <alignment vertical="center" wrapText="1"/>
    </xf>
    <xf numFmtId="0" fontId="30" fillId="0" borderId="49" xfId="0" applyFont="1" applyBorder="1" applyAlignment="1">
      <alignment vertical="center" wrapText="1"/>
    </xf>
    <xf numFmtId="0" fontId="6" fillId="0" borderId="11" xfId="0" applyFont="1" applyBorder="1" applyAlignment="1">
      <alignment vertical="top"/>
    </xf>
    <xf numFmtId="0" fontId="29" fillId="0" borderId="52" xfId="0" applyFont="1" applyBorder="1" applyAlignment="1">
      <alignment vertical="center" wrapText="1"/>
    </xf>
    <xf numFmtId="0" fontId="30" fillId="0" borderId="53" xfId="0" applyFont="1" applyBorder="1" applyAlignment="1">
      <alignment vertical="center" wrapText="1"/>
    </xf>
    <xf numFmtId="0" fontId="30" fillId="0" borderId="52" xfId="0" applyFont="1" applyBorder="1" applyAlignment="1">
      <alignment vertical="center" wrapText="1"/>
    </xf>
    <xf numFmtId="0" fontId="28" fillId="0" borderId="11" xfId="0" applyFont="1" applyBorder="1" applyAlignment="1">
      <alignment horizontal="left" vertical="center" wrapText="1"/>
    </xf>
    <xf numFmtId="0" fontId="30" fillId="0" borderId="53" xfId="0" applyFont="1" applyBorder="1" applyAlignment="1">
      <alignment horizontal="center" vertical="center"/>
    </xf>
    <xf numFmtId="0" fontId="30" fillId="0" borderId="53" xfId="0" applyFont="1" applyBorder="1" applyAlignment="1">
      <alignment vertical="center"/>
    </xf>
    <xf numFmtId="0" fontId="28" fillId="0" borderId="2" xfId="0" applyFont="1" applyBorder="1" applyAlignment="1">
      <alignment horizontal="left" vertical="center" wrapText="1"/>
    </xf>
    <xf numFmtId="0" fontId="28" fillId="0" borderId="1" xfId="0" applyFont="1" applyBorder="1" applyAlignment="1">
      <alignment horizontal="left" vertical="center" wrapText="1"/>
    </xf>
    <xf numFmtId="0" fontId="31" fillId="0" borderId="49" xfId="0" applyFont="1" applyBorder="1" applyAlignment="1">
      <alignment horizontal="left" vertical="center" wrapText="1"/>
    </xf>
    <xf numFmtId="0" fontId="31" fillId="0" borderId="11" xfId="0" applyFont="1" applyBorder="1" applyAlignment="1">
      <alignment horizontal="left" vertical="center" wrapText="1"/>
    </xf>
    <xf numFmtId="0" fontId="30" fillId="0" borderId="57" xfId="0" applyFont="1" applyBorder="1" applyAlignment="1">
      <alignment vertical="center" wrapText="1"/>
    </xf>
    <xf numFmtId="0" fontId="30" fillId="0" borderId="57" xfId="0" applyFont="1" applyBorder="1" applyAlignment="1">
      <alignment vertical="center"/>
    </xf>
    <xf numFmtId="0" fontId="30" fillId="0" borderId="54" xfId="0" applyFont="1" applyBorder="1" applyAlignment="1">
      <alignment vertical="center" wrapText="1"/>
    </xf>
    <xf numFmtId="0" fontId="0" fillId="0" borderId="1" xfId="0" applyBorder="1" applyAlignment="1">
      <alignment vertical="top" wrapText="1"/>
    </xf>
    <xf numFmtId="0" fontId="0" fillId="0" borderId="53" xfId="0" applyBorder="1" applyAlignment="1">
      <alignment vertical="top" wrapText="1"/>
    </xf>
    <xf numFmtId="0" fontId="0" fillId="0" borderId="11" xfId="0" applyBorder="1" applyAlignment="1">
      <alignment vertical="top" wrapText="1"/>
    </xf>
    <xf numFmtId="0" fontId="30" fillId="0" borderId="1" xfId="0" applyFont="1" applyBorder="1" applyAlignment="1">
      <alignment horizontal="center" vertical="center" wrapText="1"/>
    </xf>
    <xf numFmtId="0" fontId="30" fillId="0" borderId="1" xfId="0" applyFont="1" applyBorder="1" applyAlignment="1">
      <alignment vertical="center"/>
    </xf>
    <xf numFmtId="0" fontId="6" fillId="0" borderId="51" xfId="0" applyFont="1" applyBorder="1" applyAlignment="1">
      <alignment horizontal="center" vertical="top"/>
    </xf>
    <xf numFmtId="0" fontId="28" fillId="0" borderId="1" xfId="0" applyFont="1" applyBorder="1" applyAlignment="1">
      <alignment horizontal="left" vertical="top" wrapText="1"/>
    </xf>
    <xf numFmtId="0" fontId="32" fillId="0" borderId="49" xfId="0" applyFont="1" applyBorder="1" applyAlignment="1">
      <alignment horizontal="left" vertical="top" wrapText="1"/>
    </xf>
    <xf numFmtId="0" fontId="32" fillId="0" borderId="11" xfId="0" applyFont="1" applyBorder="1" applyAlignment="1">
      <alignment horizontal="left" vertical="top" wrapText="1"/>
    </xf>
    <xf numFmtId="0" fontId="28" fillId="0" borderId="11" xfId="0" applyFont="1" applyBorder="1" applyAlignment="1">
      <alignment horizontal="left" vertical="top" wrapText="1"/>
    </xf>
    <xf numFmtId="0" fontId="30" fillId="0" borderId="59" xfId="0" applyFont="1" applyBorder="1" applyAlignment="1">
      <alignment horizontal="center" vertical="center" wrapText="1"/>
    </xf>
    <xf numFmtId="0" fontId="6" fillId="0" borderId="52" xfId="0" applyFont="1" applyBorder="1" applyAlignment="1">
      <alignment horizontal="center" vertical="top"/>
    </xf>
    <xf numFmtId="0" fontId="0" fillId="0" borderId="52" xfId="0" applyBorder="1"/>
    <xf numFmtId="0" fontId="8" fillId="0" borderId="52" xfId="0" applyFont="1" applyBorder="1" applyAlignment="1">
      <alignment vertical="top"/>
    </xf>
    <xf numFmtId="0" fontId="8" fillId="0" borderId="11" xfId="0" applyFont="1" applyBorder="1" applyAlignment="1">
      <alignment vertical="top"/>
    </xf>
    <xf numFmtId="0" fontId="6" fillId="0" borderId="59" xfId="0" applyFont="1" applyBorder="1" applyAlignment="1">
      <alignment vertical="top"/>
    </xf>
    <xf numFmtId="0" fontId="6" fillId="0" borderId="49" xfId="0" applyFont="1" applyBorder="1" applyAlignment="1">
      <alignment vertical="top"/>
    </xf>
    <xf numFmtId="0" fontId="0" fillId="0" borderId="11" xfId="0" applyBorder="1"/>
    <xf numFmtId="0" fontId="6" fillId="0" borderId="52" xfId="0" applyFont="1" applyBorder="1" applyAlignment="1">
      <alignment vertical="top"/>
    </xf>
    <xf numFmtId="0" fontId="6" fillId="0" borderId="11" xfId="0" applyFont="1" applyFill="1" applyBorder="1" applyAlignment="1">
      <alignment vertical="top"/>
    </xf>
    <xf numFmtId="0" fontId="8" fillId="0" borderId="11" xfId="0" applyFont="1" applyFill="1" applyBorder="1" applyAlignment="1">
      <alignment vertical="top"/>
    </xf>
    <xf numFmtId="0" fontId="0" fillId="0" borderId="11" xfId="0" applyFill="1" applyBorder="1"/>
    <xf numFmtId="0" fontId="6" fillId="0" borderId="52" xfId="0" applyFont="1" applyFill="1" applyBorder="1" applyAlignment="1">
      <alignment vertical="top"/>
    </xf>
    <xf numFmtId="0" fontId="0" fillId="0" borderId="55" xfId="0" applyBorder="1" applyAlignment="1">
      <alignment horizontal="center" vertical="center" wrapText="1"/>
    </xf>
    <xf numFmtId="0" fontId="0" fillId="0" borderId="55"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54" xfId="0" applyBorder="1" applyAlignment="1">
      <alignment horizontal="center" vertical="center" wrapText="1"/>
    </xf>
    <xf numFmtId="0" fontId="31" fillId="0" borderId="11" xfId="0" applyFont="1" applyBorder="1" applyAlignment="1">
      <alignment horizontal="left" vertical="center" wrapText="1"/>
    </xf>
    <xf numFmtId="0" fontId="31" fillId="0" borderId="49" xfId="0" applyFont="1" applyBorder="1" applyAlignment="1">
      <alignment horizontal="left" vertical="center" wrapText="1"/>
    </xf>
    <xf numFmtId="0" fontId="30" fillId="0" borderId="11" xfId="0" applyFont="1" applyBorder="1" applyAlignment="1">
      <alignment vertical="center" wrapText="1"/>
    </xf>
    <xf numFmtId="0" fontId="30" fillId="0" borderId="61" xfId="0" applyFont="1" applyBorder="1" applyAlignment="1">
      <alignment vertical="center" wrapText="1"/>
    </xf>
    <xf numFmtId="0" fontId="30" fillId="0" borderId="55" xfId="0" applyFont="1" applyBorder="1" applyAlignment="1">
      <alignment vertical="center" wrapText="1"/>
    </xf>
    <xf numFmtId="0" fontId="6" fillId="0" borderId="55" xfId="0" applyFont="1" applyBorder="1" applyAlignment="1">
      <alignment horizontal="center" vertical="top"/>
    </xf>
    <xf numFmtId="0" fontId="0" fillId="0" borderId="52" xfId="0" applyBorder="1" applyAlignment="1">
      <alignment vertical="top" wrapText="1"/>
    </xf>
    <xf numFmtId="0" fontId="30" fillId="0" borderId="11" xfId="0" applyFont="1" applyBorder="1" applyAlignment="1">
      <alignment horizontal="left" vertical="center" wrapText="1"/>
    </xf>
    <xf numFmtId="0" fontId="6" fillId="0" borderId="57" xfId="0" applyFont="1" applyBorder="1" applyAlignment="1">
      <alignment horizontal="center" vertical="top"/>
    </xf>
    <xf numFmtId="0" fontId="30" fillId="0" borderId="59" xfId="0" applyFont="1" applyBorder="1" applyAlignment="1">
      <alignment horizontal="left" vertical="center" wrapText="1"/>
    </xf>
    <xf numFmtId="0" fontId="6" fillId="0" borderId="53" xfId="0" applyFont="1" applyBorder="1" applyAlignment="1">
      <alignment horizontal="center" vertical="top"/>
    </xf>
    <xf numFmtId="0" fontId="6" fillId="0" borderId="11" xfId="0" applyFont="1" applyBorder="1" applyAlignment="1">
      <alignment vertical="center"/>
    </xf>
    <xf numFmtId="0" fontId="6" fillId="0" borderId="61" xfId="0" applyFont="1" applyBorder="1" applyAlignment="1">
      <alignment vertical="center"/>
    </xf>
    <xf numFmtId="0" fontId="6" fillId="0" borderId="49" xfId="0" applyFont="1" applyBorder="1" applyAlignment="1">
      <alignment vertical="center"/>
    </xf>
    <xf numFmtId="0" fontId="0" fillId="0" borderId="2" xfId="0"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left" vertical="center" wrapText="1"/>
    </xf>
    <xf numFmtId="0" fontId="6" fillId="0" borderId="1" xfId="0" applyFont="1" applyBorder="1" applyAlignment="1">
      <alignment horizontal="left" vertical="center" wrapText="1"/>
    </xf>
    <xf numFmtId="0" fontId="0" fillId="0" borderId="62" xfId="0" applyBorder="1" applyAlignment="1">
      <alignment horizontal="center" vertical="center" wrapText="1"/>
    </xf>
    <xf numFmtId="0" fontId="28" fillId="0" borderId="62" xfId="0" applyFont="1" applyBorder="1" applyAlignment="1">
      <alignment horizontal="center" vertical="center" wrapText="1"/>
    </xf>
    <xf numFmtId="0" fontId="28" fillId="0" borderId="62" xfId="0" applyFont="1" applyBorder="1" applyAlignment="1">
      <alignment horizontal="left" vertical="center" wrapText="1"/>
    </xf>
    <xf numFmtId="0" fontId="28" fillId="0" borderId="3" xfId="0" applyFont="1" applyBorder="1" applyAlignment="1">
      <alignment horizontal="center" vertical="center" wrapText="1"/>
    </xf>
    <xf numFmtId="0" fontId="6" fillId="0" borderId="1" xfId="0" applyFont="1" applyBorder="1" applyAlignment="1">
      <alignment wrapText="1"/>
    </xf>
    <xf numFmtId="0" fontId="28" fillId="0" borderId="1" xfId="0" applyFont="1" applyBorder="1" applyAlignment="1">
      <alignment horizontal="center" vertical="center" wrapText="1"/>
    </xf>
    <xf numFmtId="0" fontId="6" fillId="0" borderId="1" xfId="51" applyFont="1" applyBorder="1" applyAlignment="1">
      <alignment wrapText="1"/>
    </xf>
    <xf numFmtId="0" fontId="0" fillId="0" borderId="3" xfId="0" applyBorder="1" applyAlignment="1">
      <alignment horizontal="center" vertical="center" wrapText="1"/>
    </xf>
    <xf numFmtId="0" fontId="6" fillId="0" borderId="3" xfId="0" applyFont="1" applyBorder="1" applyAlignment="1">
      <alignment vertical="top"/>
    </xf>
    <xf numFmtId="0" fontId="6" fillId="0" borderId="53" xfId="0" applyFont="1" applyBorder="1" applyAlignment="1">
      <alignment vertical="top"/>
    </xf>
    <xf numFmtId="0" fontId="28" fillId="0" borderId="49" xfId="0" applyFont="1" applyBorder="1" applyAlignment="1">
      <alignment horizontal="left" vertical="center" wrapText="1"/>
    </xf>
    <xf numFmtId="0" fontId="28" fillId="0" borderId="50" xfId="0" applyFont="1" applyBorder="1" applyAlignment="1">
      <alignment horizontal="left" vertical="center" wrapText="1"/>
    </xf>
    <xf numFmtId="0" fontId="30" fillId="0" borderId="49" xfId="0" applyFont="1" applyBorder="1" applyAlignment="1">
      <alignment horizontal="center" vertical="center"/>
    </xf>
    <xf numFmtId="0" fontId="28" fillId="0" borderId="51" xfId="0" applyFont="1" applyBorder="1" applyAlignment="1">
      <alignment horizontal="left" vertical="center" wrapText="1"/>
    </xf>
    <xf numFmtId="0" fontId="28" fillId="0" borderId="52" xfId="0" applyFont="1" applyBorder="1" applyAlignment="1">
      <alignment horizontal="left" vertical="center" wrapText="1"/>
    </xf>
    <xf numFmtId="0" fontId="28" fillId="0" borderId="54" xfId="0" applyFont="1" applyBorder="1" applyAlignment="1">
      <alignment horizontal="left" vertical="center" wrapText="1"/>
    </xf>
    <xf numFmtId="0" fontId="30" fillId="0" borderId="11" xfId="0" applyFont="1" applyBorder="1" applyAlignment="1">
      <alignment vertical="center"/>
    </xf>
    <xf numFmtId="0" fontId="30" fillId="0" borderId="61" xfId="0" applyFont="1" applyBorder="1" applyAlignment="1">
      <alignment vertical="center"/>
    </xf>
    <xf numFmtId="0" fontId="30" fillId="0" borderId="52" xfId="0" applyFont="1" applyBorder="1" applyAlignment="1">
      <alignment horizontal="center" vertical="center"/>
    </xf>
    <xf numFmtId="0" fontId="30" fillId="0" borderId="58" xfId="0" applyFont="1" applyBorder="1" applyAlignment="1">
      <alignment vertical="center"/>
    </xf>
    <xf numFmtId="0" fontId="30" fillId="0" borderId="52" xfId="0" applyFont="1" applyBorder="1" applyAlignment="1">
      <alignment vertical="center"/>
    </xf>
    <xf numFmtId="0" fontId="30" fillId="0" borderId="59" xfId="0" applyFont="1" applyBorder="1" applyAlignment="1">
      <alignment vertical="center"/>
    </xf>
    <xf numFmtId="0" fontId="30" fillId="0" borderId="55" xfId="0" applyFont="1" applyBorder="1" applyAlignment="1">
      <alignment horizontal="center" vertical="center" wrapText="1"/>
    </xf>
    <xf numFmtId="0" fontId="30" fillId="0" borderId="52"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52" xfId="0" applyFont="1" applyBorder="1" applyAlignment="1">
      <alignment horizontal="center" vertical="center" wrapText="1"/>
    </xf>
    <xf numFmtId="0" fontId="28" fillId="0" borderId="55" xfId="0" applyFont="1" applyBorder="1" applyAlignment="1">
      <alignment horizontal="left" vertical="center" wrapText="1"/>
    </xf>
    <xf numFmtId="0" fontId="28" fillId="0" borderId="60" xfId="0" applyFont="1" applyBorder="1" applyAlignment="1">
      <alignment horizontal="left" vertical="center" wrapText="1"/>
    </xf>
    <xf numFmtId="0" fontId="30" fillId="0" borderId="11" xfId="0" applyFont="1" applyBorder="1" applyAlignment="1">
      <alignment horizontal="center" vertical="center" wrapText="1"/>
    </xf>
    <xf numFmtId="0" fontId="28" fillId="0" borderId="60" xfId="0" applyFont="1" applyBorder="1" applyAlignment="1">
      <alignment horizontal="left" vertical="center" wrapText="1"/>
    </xf>
    <xf numFmtId="0" fontId="28" fillId="0" borderId="52" xfId="0" applyFont="1" applyBorder="1" applyAlignment="1">
      <alignment horizontal="left" vertical="center" wrapText="1"/>
    </xf>
    <xf numFmtId="0" fontId="34" fillId="0" borderId="11" xfId="0" applyFont="1" applyBorder="1" applyAlignment="1">
      <alignment horizontal="left" vertical="center" wrapText="1"/>
    </xf>
    <xf numFmtId="0" fontId="30" fillId="0" borderId="57" xfId="0" applyFont="1" applyBorder="1" applyAlignment="1">
      <alignment horizontal="center" vertical="center"/>
    </xf>
    <xf numFmtId="0" fontId="30" fillId="0" borderId="56" xfId="0" applyFont="1" applyBorder="1" applyAlignment="1">
      <alignment vertical="center" wrapText="1"/>
    </xf>
    <xf numFmtId="0" fontId="0" fillId="0" borderId="61" xfId="0" applyBorder="1" applyAlignment="1">
      <alignment vertical="top" wrapText="1"/>
    </xf>
    <xf numFmtId="0" fontId="30" fillId="0" borderId="61" xfId="0" applyFont="1" applyBorder="1" applyAlignment="1">
      <alignment horizontal="center" vertical="center" wrapText="1"/>
    </xf>
    <xf numFmtId="0" fontId="6" fillId="0" borderId="61" xfId="0" applyFont="1" applyBorder="1" applyAlignment="1">
      <alignment horizontal="center" vertical="center"/>
    </xf>
    <xf numFmtId="0" fontId="6" fillId="0" borderId="11" xfId="0" applyFont="1" applyBorder="1" applyAlignment="1">
      <alignment horizontal="center" vertical="center"/>
    </xf>
    <xf numFmtId="0" fontId="30" fillId="0" borderId="63" xfId="0" applyFont="1" applyBorder="1" applyAlignment="1">
      <alignment horizontal="left" vertical="center" wrapText="1"/>
    </xf>
    <xf numFmtId="0" fontId="6" fillId="0" borderId="52" xfId="0" applyFont="1" applyBorder="1" applyAlignment="1">
      <alignment horizontal="center" vertical="center"/>
    </xf>
    <xf numFmtId="0" fontId="16" fillId="0" borderId="2" xfId="0" applyFont="1" applyBorder="1" applyAlignment="1">
      <alignment horizontal="center" vertical="center"/>
    </xf>
    <xf numFmtId="0" fontId="0" fillId="0" borderId="7" xfId="0" applyBorder="1" applyAlignment="1">
      <alignment horizontal="center" vertical="center" wrapText="1"/>
    </xf>
    <xf numFmtId="0" fontId="28" fillId="0" borderId="1" xfId="0" applyFont="1" applyBorder="1" applyAlignment="1">
      <alignment vertical="center" wrapText="1"/>
    </xf>
    <xf numFmtId="0" fontId="16" fillId="0" borderId="62" xfId="0" applyFont="1" applyBorder="1" applyAlignment="1">
      <alignment horizontal="center" vertical="center"/>
    </xf>
    <xf numFmtId="0" fontId="0" fillId="0" borderId="64" xfId="0" applyBorder="1" applyAlignment="1">
      <alignment horizontal="center" vertical="center" wrapText="1"/>
    </xf>
    <xf numFmtId="0" fontId="6" fillId="0" borderId="2" xfId="0" applyFont="1" applyBorder="1" applyAlignment="1">
      <alignment horizontal="center" vertical="center" wrapText="1"/>
    </xf>
    <xf numFmtId="0" fontId="35" fillId="0" borderId="2" xfId="0" applyFont="1" applyBorder="1" applyAlignment="1">
      <alignment horizontal="center" vertical="center" wrapText="1"/>
    </xf>
    <xf numFmtId="49" fontId="35" fillId="0" borderId="2" xfId="0" applyNumberFormat="1" applyFont="1" applyBorder="1" applyAlignment="1">
      <alignment horizontal="center" vertical="center" wrapText="1"/>
    </xf>
    <xf numFmtId="0" fontId="6" fillId="0" borderId="62" xfId="0" applyFont="1" applyBorder="1" applyAlignment="1">
      <alignment horizontal="center" vertical="center" wrapText="1"/>
    </xf>
    <xf numFmtId="0" fontId="35" fillId="0" borderId="62" xfId="0" applyFont="1" applyBorder="1" applyAlignment="1">
      <alignment horizontal="center" vertical="center" wrapText="1"/>
    </xf>
    <xf numFmtId="49" fontId="35" fillId="0" borderId="6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65" xfId="0" applyFont="1" applyBorder="1" applyAlignment="1">
      <alignment horizontal="center" vertical="center" wrapText="1"/>
    </xf>
    <xf numFmtId="0" fontId="35" fillId="0" borderId="65" xfId="0" applyFont="1" applyBorder="1" applyAlignment="1">
      <alignment horizontal="center" vertical="center" wrapText="1"/>
    </xf>
    <xf numFmtId="49" fontId="35" fillId="0" borderId="65" xfId="0" applyNumberFormat="1" applyFont="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1" xfId="0" applyFont="1" applyBorder="1" applyAlignment="1">
      <alignment horizontal="center" vertical="center" wrapText="1"/>
    </xf>
    <xf numFmtId="0" fontId="36" fillId="6"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0" borderId="55" xfId="0" applyFont="1" applyBorder="1" applyAlignment="1">
      <alignment horizontal="center" vertical="center" wrapText="1"/>
    </xf>
    <xf numFmtId="0" fontId="33" fillId="0" borderId="5" xfId="0" applyFont="1" applyBorder="1" applyAlignment="1">
      <alignment horizontal="center" vertical="center" wrapText="1"/>
    </xf>
    <xf numFmtId="0" fontId="6" fillId="0" borderId="1" xfId="0" applyFont="1" applyBorder="1" applyAlignment="1">
      <alignment horizontal="center" vertical="center"/>
    </xf>
    <xf numFmtId="0" fontId="29" fillId="0" borderId="0" xfId="0" applyFont="1"/>
    <xf numFmtId="0" fontId="6" fillId="0" borderId="51" xfId="0" applyFont="1" applyBorder="1" applyAlignment="1">
      <alignment horizontal="center" vertical="center" wrapText="1"/>
    </xf>
    <xf numFmtId="0" fontId="33" fillId="0" borderId="5" xfId="0" applyFont="1" applyBorder="1" applyAlignment="1">
      <alignment horizontal="left" vertical="center" wrapText="1"/>
    </xf>
    <xf numFmtId="0" fontId="6" fillId="0" borderId="52"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1" xfId="0" applyFont="1" applyBorder="1" applyAlignment="1">
      <alignment horizontal="center" vertical="top"/>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67" xfId="0" applyFont="1" applyBorder="1" applyAlignment="1">
      <alignment horizontal="center" vertical="center" wrapText="1"/>
    </xf>
    <xf numFmtId="0" fontId="6" fillId="0" borderId="1" xfId="0" applyFont="1" applyBorder="1" applyAlignment="1">
      <alignment horizontal="left" vertical="center" wrapText="1"/>
    </xf>
    <xf numFmtId="0" fontId="6" fillId="0" borderId="9" xfId="0" applyFont="1" applyBorder="1" applyAlignment="1">
      <alignment horizontal="left" vertical="center" wrapText="1"/>
    </xf>
    <xf numFmtId="0" fontId="6" fillId="0" borderId="67" xfId="0" applyFont="1" applyBorder="1" applyAlignment="1">
      <alignment horizontal="center" vertical="center"/>
    </xf>
    <xf numFmtId="0" fontId="37" fillId="0" borderId="4" xfId="0" applyFont="1" applyBorder="1" applyAlignment="1">
      <alignment vertical="top"/>
    </xf>
    <xf numFmtId="0" fontId="37" fillId="0" borderId="1" xfId="0" applyFont="1" applyBorder="1" applyAlignment="1">
      <alignment vertical="top"/>
    </xf>
    <xf numFmtId="0" fontId="37" fillId="0" borderId="5" xfId="0" applyFont="1" applyBorder="1" applyAlignment="1">
      <alignment vertical="top"/>
    </xf>
    <xf numFmtId="0" fontId="38" fillId="0" borderId="55" xfId="0" applyFont="1" applyBorder="1" applyAlignment="1">
      <alignment horizontal="center" vertical="center" wrapText="1"/>
    </xf>
    <xf numFmtId="0" fontId="38" fillId="0" borderId="55" xfId="0" applyFont="1" applyBorder="1" applyAlignment="1">
      <alignment horizontal="center" vertical="center" wrapText="1"/>
    </xf>
    <xf numFmtId="0" fontId="39" fillId="0" borderId="49" xfId="0" applyFont="1" applyBorder="1" applyAlignment="1">
      <alignment vertical="center" wrapText="1"/>
    </xf>
    <xf numFmtId="0" fontId="38" fillId="0" borderId="51" xfId="0" applyFont="1" applyBorder="1" applyAlignment="1">
      <alignment horizontal="center" vertical="center" wrapText="1"/>
    </xf>
    <xf numFmtId="0" fontId="38" fillId="0" borderId="52" xfId="0" applyFont="1" applyBorder="1" applyAlignment="1">
      <alignment horizontal="center" vertical="center" wrapText="1"/>
    </xf>
    <xf numFmtId="0" fontId="39" fillId="0" borderId="55" xfId="0" applyFont="1" applyBorder="1" applyAlignment="1">
      <alignment wrapText="1"/>
    </xf>
    <xf numFmtId="0" fontId="39" fillId="0" borderId="49" xfId="0" applyFont="1" applyBorder="1" applyAlignment="1">
      <alignment horizontal="center" vertical="center"/>
    </xf>
    <xf numFmtId="0" fontId="39" fillId="0" borderId="54" xfId="0" applyFont="1" applyBorder="1" applyAlignment="1">
      <alignment vertical="top" wrapText="1"/>
    </xf>
    <xf numFmtId="0" fontId="39" fillId="0" borderId="49" xfId="0" applyFont="1" applyBorder="1" applyAlignment="1">
      <alignment vertical="top" wrapText="1"/>
    </xf>
    <xf numFmtId="0" fontId="40" fillId="0" borderId="49" xfId="0" applyFont="1" applyBorder="1" applyAlignment="1">
      <alignment horizontal="left" vertical="center" wrapText="1"/>
    </xf>
    <xf numFmtId="0" fontId="40" fillId="0" borderId="11" xfId="0" applyFont="1" applyBorder="1" applyAlignment="1">
      <alignment horizontal="left" vertical="center" wrapText="1"/>
    </xf>
    <xf numFmtId="0" fontId="39" fillId="0" borderId="11" xfId="0" applyFont="1" applyBorder="1" applyAlignment="1">
      <alignment horizontal="left" vertical="center" wrapText="1"/>
    </xf>
    <xf numFmtId="0" fontId="39" fillId="0" borderId="11" xfId="0" applyFont="1" applyBorder="1" applyAlignment="1">
      <alignment vertical="center" wrapText="1"/>
    </xf>
    <xf numFmtId="0" fontId="39" fillId="0" borderId="54" xfId="0" applyFont="1" applyBorder="1" applyAlignment="1">
      <alignment horizontal="center" vertical="center" wrapText="1"/>
    </xf>
    <xf numFmtId="0" fontId="38" fillId="0" borderId="11" xfId="0" applyFont="1" applyBorder="1" applyAlignment="1">
      <alignment vertical="top"/>
    </xf>
    <xf numFmtId="0" fontId="39" fillId="0" borderId="68" xfId="0" applyFont="1" applyBorder="1" applyAlignment="1">
      <alignment horizontal="center" vertical="center" wrapText="1"/>
    </xf>
    <xf numFmtId="0" fontId="39" fillId="0" borderId="69"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0" fontId="38" fillId="0" borderId="4"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8" fillId="0" borderId="55" xfId="0" applyFont="1" applyBorder="1" applyAlignment="1">
      <alignment horizontal="center" vertical="top"/>
    </xf>
    <xf numFmtId="0" fontId="39" fillId="0" borderId="70" xfId="0" applyFont="1" applyBorder="1" applyAlignment="1">
      <alignment horizontal="center" vertical="center" wrapText="1"/>
    </xf>
    <xf numFmtId="0" fontId="39" fillId="0" borderId="62"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52" xfId="0" applyFont="1" applyBorder="1" applyAlignment="1">
      <alignment horizontal="center" vertical="center" wrapText="1"/>
    </xf>
    <xf numFmtId="0" fontId="38" fillId="0" borderId="52" xfId="0" applyFont="1" applyBorder="1" applyAlignment="1">
      <alignment horizontal="center" vertical="top"/>
    </xf>
    <xf numFmtId="0" fontId="39" fillId="0" borderId="57" xfId="0" applyFont="1" applyBorder="1" applyAlignment="1">
      <alignment horizontal="center" vertical="center" wrapText="1"/>
    </xf>
    <xf numFmtId="0" fontId="39" fillId="0" borderId="51" xfId="0" applyFont="1" applyBorder="1" applyAlignment="1">
      <alignment horizontal="center" vertical="center" wrapText="1"/>
    </xf>
    <xf numFmtId="0" fontId="38" fillId="0" borderId="51" xfId="0" applyFont="1" applyBorder="1" applyAlignment="1">
      <alignment horizontal="center" vertical="top"/>
    </xf>
    <xf numFmtId="0" fontId="39" fillId="0" borderId="71" xfId="0" applyFont="1" applyBorder="1" applyAlignment="1">
      <alignment horizontal="center" vertical="center" wrapText="1"/>
    </xf>
    <xf numFmtId="0" fontId="39" fillId="0" borderId="65" xfId="0" applyFont="1" applyBorder="1" applyAlignment="1">
      <alignment horizontal="center" vertical="center" wrapText="1"/>
    </xf>
    <xf numFmtId="0" fontId="40" fillId="0" borderId="60" xfId="0" applyFont="1" applyBorder="1" applyAlignment="1">
      <alignment horizontal="left" vertical="center" wrapText="1"/>
    </xf>
    <xf numFmtId="0" fontId="40" fillId="0" borderId="11" xfId="0" applyFont="1" applyBorder="1" applyAlignment="1">
      <alignment horizontal="left" vertical="center" wrapText="1"/>
    </xf>
    <xf numFmtId="0" fontId="39" fillId="0" borderId="11" xfId="0" applyFont="1" applyBorder="1" applyAlignment="1">
      <alignment horizontal="left" vertical="center" wrapText="1"/>
    </xf>
    <xf numFmtId="0" fontId="39" fillId="0" borderId="49" xfId="0" applyFont="1" applyBorder="1" applyAlignment="1">
      <alignment horizontal="left" vertical="center" wrapText="1"/>
    </xf>
    <xf numFmtId="0" fontId="39" fillId="0" borderId="52" xfId="0" applyFont="1" applyBorder="1" applyAlignment="1">
      <alignment vertical="center" wrapText="1"/>
    </xf>
    <xf numFmtId="0" fontId="39" fillId="0" borderId="53" xfId="0" applyFont="1" applyBorder="1" applyAlignment="1">
      <alignment horizontal="center" vertical="center"/>
    </xf>
    <xf numFmtId="0" fontId="39" fillId="0" borderId="53" xfId="0" applyFont="1" applyBorder="1" applyAlignment="1">
      <alignment vertical="center" wrapText="1"/>
    </xf>
    <xf numFmtId="0" fontId="39" fillId="0" borderId="57" xfId="0" applyFont="1" applyBorder="1" applyAlignment="1">
      <alignment horizontal="center" vertical="center"/>
    </xf>
    <xf numFmtId="0" fontId="39" fillId="0" borderId="57" xfId="0" applyFont="1" applyBorder="1" applyAlignment="1">
      <alignment vertical="center" wrapText="1"/>
    </xf>
    <xf numFmtId="0" fontId="40" fillId="0" borderId="63" xfId="0" applyFont="1" applyBorder="1" applyAlignment="1">
      <alignment horizontal="left" vertical="center" wrapText="1"/>
    </xf>
    <xf numFmtId="0" fontId="39" fillId="0" borderId="0" xfId="0" applyFont="1" applyAlignment="1">
      <alignment horizontal="center" vertical="center"/>
    </xf>
    <xf numFmtId="0" fontId="39" fillId="0" borderId="55" xfId="0" applyFont="1" applyBorder="1" applyAlignment="1">
      <alignment horizontal="center" vertical="center"/>
    </xf>
    <xf numFmtId="0" fontId="39" fillId="0" borderId="72" xfId="0" applyFont="1" applyBorder="1" applyAlignment="1">
      <alignment vertical="center" wrapText="1"/>
    </xf>
    <xf numFmtId="0" fontId="39" fillId="0" borderId="61" xfId="0" applyFont="1" applyBorder="1" applyAlignment="1">
      <alignment vertical="center" wrapText="1"/>
    </xf>
    <xf numFmtId="0" fontId="35" fillId="0" borderId="55" xfId="0" applyFont="1" applyBorder="1" applyAlignment="1">
      <alignment horizontal="center" vertical="top" wrapText="1"/>
    </xf>
    <xf numFmtId="0" fontId="35" fillId="0" borderId="11" xfId="0" applyFont="1" applyBorder="1" applyAlignment="1">
      <alignment vertical="top" wrapText="1"/>
    </xf>
    <xf numFmtId="0" fontId="35" fillId="0" borderId="55" xfId="0" applyFont="1" applyBorder="1" applyAlignment="1">
      <alignment horizontal="left" vertical="top" wrapText="1"/>
    </xf>
    <xf numFmtId="0" fontId="6" fillId="0" borderId="68" xfId="0" applyFont="1" applyBorder="1" applyAlignment="1">
      <alignment horizontal="center" vertical="top"/>
    </xf>
    <xf numFmtId="0" fontId="6" fillId="0" borderId="1" xfId="0" applyFont="1" applyBorder="1" applyAlignment="1">
      <alignment horizontal="center" vertical="center"/>
    </xf>
    <xf numFmtId="0" fontId="35" fillId="0" borderId="51" xfId="0" applyFont="1" applyBorder="1" applyAlignment="1">
      <alignment horizontal="center" vertical="top"/>
    </xf>
    <xf numFmtId="0" fontId="35" fillId="0" borderId="51" xfId="0" applyFont="1" applyBorder="1" applyAlignment="1">
      <alignment horizontal="left" vertical="top"/>
    </xf>
    <xf numFmtId="0" fontId="6" fillId="0" borderId="70" xfId="0" applyFont="1" applyBorder="1" applyAlignment="1">
      <alignment horizontal="center" vertical="top"/>
    </xf>
    <xf numFmtId="0" fontId="35" fillId="0" borderId="52" xfId="0" applyFont="1" applyBorder="1" applyAlignment="1">
      <alignment horizontal="center" vertical="top"/>
    </xf>
    <xf numFmtId="0" fontId="35" fillId="0" borderId="52" xfId="0" applyFont="1" applyBorder="1" applyAlignment="1">
      <alignment horizontal="left" vertical="top"/>
    </xf>
    <xf numFmtId="0" fontId="6" fillId="0" borderId="71" xfId="0" applyFont="1" applyBorder="1" applyAlignment="1">
      <alignment horizontal="center" vertical="top"/>
    </xf>
    <xf numFmtId="0" fontId="39" fillId="0" borderId="73" xfId="0" applyFont="1" applyBorder="1" applyAlignment="1">
      <alignment horizontal="center" vertical="center" wrapText="1"/>
    </xf>
    <xf numFmtId="0" fontId="39" fillId="0" borderId="74" xfId="0" applyFont="1" applyBorder="1" applyAlignment="1">
      <alignment horizontal="center" vertical="center" wrapText="1"/>
    </xf>
    <xf numFmtId="0" fontId="39" fillId="0" borderId="75" xfId="0" applyFont="1" applyBorder="1" applyAlignment="1">
      <alignment horizontal="center" vertical="center" wrapText="1"/>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7F044EBB-AB65-4703-B425-4C3799029A5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977541"/>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8E74B8C8-9072-4B69-88D1-BA63FCAD5671}"/>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CFAD49EB-C897-40E7-ADF0-F5805F276F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3A84EE16-F902-4D3E-B46E-5D8A4329CE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8DBCA8C3-F299-4E05-80A3-1173C2A33A4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977541"/>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B7348F57-CF2A-4E33-990D-B7D0649063B1}"/>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BB72183B-EFBF-4125-A179-FB0D3973E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71E42116-033D-4CC2-8BDD-21C8BE604A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F6A01C1E-C9AA-4787-99B0-221FA363ACD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977541"/>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5CC21BFC-C66E-4103-B51F-F5F41FE558AC}"/>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15BEF64C-E6AE-4704-B8C3-DAFD78845E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6AFE67A0-FD26-42D7-A178-7A514BE859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EEC0B043-0220-41B9-94C6-29E44563E58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977541"/>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BF42B82F-7B3E-4573-996F-E7106BDA58A1}"/>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93754F54-8585-4BF6-9A17-805386E189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91AD4CC2-69DF-4BBC-890D-7845F1FA00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F92D-C033-4CD1-981F-B04E57472D25}">
  <dimension ref="A1:Y34"/>
  <sheetViews>
    <sheetView showGridLines="0" topLeftCell="A19" zoomScale="70" zoomScaleNormal="70" zoomScaleSheetLayoutView="55" zoomScalePageLayoutView="55" workbookViewId="0">
      <selection activeCell="F18" sqref="F18:F31"/>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87"/>
      <c r="B1" s="88"/>
      <c r="C1" s="88"/>
      <c r="D1" s="88"/>
      <c r="E1" s="88"/>
      <c r="F1" s="88"/>
      <c r="G1" s="88"/>
      <c r="H1" s="88"/>
      <c r="I1" s="88"/>
      <c r="J1" s="88"/>
      <c r="K1" s="88"/>
      <c r="L1" s="88"/>
      <c r="M1" s="88"/>
      <c r="N1" s="88"/>
      <c r="O1" s="88"/>
      <c r="P1" s="20" t="s">
        <v>0</v>
      </c>
    </row>
    <row r="2" spans="1:25" ht="50.25" customHeight="1" x14ac:dyDescent="0.25">
      <c r="A2" s="89"/>
      <c r="B2" s="90"/>
      <c r="C2" s="90"/>
      <c r="D2" s="90"/>
      <c r="E2" s="90"/>
      <c r="F2" s="90"/>
      <c r="G2" s="90"/>
      <c r="H2" s="90"/>
      <c r="I2" s="90"/>
      <c r="J2" s="90"/>
      <c r="K2" s="90"/>
      <c r="L2" s="90"/>
      <c r="M2" s="90"/>
      <c r="N2" s="90"/>
      <c r="O2" s="90"/>
      <c r="P2" s="21" t="s">
        <v>71</v>
      </c>
    </row>
    <row r="3" spans="1:25" ht="32.450000000000003" customHeight="1" x14ac:dyDescent="0.25">
      <c r="A3" s="108" t="s">
        <v>2</v>
      </c>
      <c r="B3" s="109"/>
      <c r="C3" s="109"/>
      <c r="D3" s="109"/>
      <c r="E3" s="109"/>
      <c r="F3" s="109"/>
      <c r="G3" s="109"/>
      <c r="H3" s="109"/>
      <c r="I3" s="109"/>
      <c r="J3" s="109"/>
      <c r="K3" s="109"/>
      <c r="L3" s="109"/>
      <c r="M3" s="109"/>
      <c r="N3" s="109"/>
      <c r="O3" s="109"/>
      <c r="P3" s="110"/>
    </row>
    <row r="4" spans="1:25" ht="25.9" customHeight="1" x14ac:dyDescent="0.25">
      <c r="A4" s="111" t="s">
        <v>3</v>
      </c>
      <c r="B4" s="112"/>
      <c r="C4" s="112"/>
      <c r="D4" s="112"/>
      <c r="E4" s="112"/>
      <c r="F4" s="112"/>
      <c r="G4" s="112"/>
      <c r="H4" s="112"/>
      <c r="I4" s="112"/>
      <c r="J4" s="112"/>
      <c r="K4" s="112"/>
      <c r="L4" s="112"/>
      <c r="M4" s="112"/>
      <c r="N4" s="112"/>
      <c r="O4" s="112"/>
      <c r="P4" s="113"/>
    </row>
    <row r="5" spans="1:25" ht="31.15" customHeight="1" x14ac:dyDescent="0.25">
      <c r="A5" s="108" t="s">
        <v>4</v>
      </c>
      <c r="B5" s="109"/>
      <c r="C5" s="109"/>
      <c r="D5" s="109"/>
      <c r="E5" s="109"/>
      <c r="F5" s="109"/>
      <c r="G5" s="109"/>
      <c r="H5" s="109"/>
      <c r="I5" s="109"/>
      <c r="J5" s="109"/>
      <c r="K5" s="109"/>
      <c r="L5" s="109"/>
      <c r="M5" s="109"/>
      <c r="N5" s="109"/>
      <c r="O5" s="109"/>
      <c r="P5" s="110"/>
    </row>
    <row r="6" spans="1:25" ht="30" customHeight="1" x14ac:dyDescent="0.25">
      <c r="A6" s="111" t="s">
        <v>5</v>
      </c>
      <c r="B6" s="112"/>
      <c r="C6" s="112"/>
      <c r="D6" s="112"/>
      <c r="E6" s="112"/>
      <c r="F6" s="112"/>
      <c r="G6" s="112"/>
      <c r="H6" s="112"/>
      <c r="I6" s="112"/>
      <c r="J6" s="112"/>
      <c r="K6" s="112"/>
      <c r="L6" s="112"/>
      <c r="M6" s="112"/>
      <c r="N6" s="112"/>
      <c r="O6" s="112"/>
      <c r="P6" s="113"/>
    </row>
    <row r="7" spans="1:25" ht="31.9" customHeight="1" thickBot="1" x14ac:dyDescent="0.3">
      <c r="A7" s="108" t="s">
        <v>6</v>
      </c>
      <c r="B7" s="109"/>
      <c r="C7" s="109"/>
      <c r="D7" s="109"/>
      <c r="E7" s="109"/>
      <c r="F7" s="109"/>
      <c r="G7" s="109"/>
      <c r="H7" s="109"/>
      <c r="I7" s="109"/>
      <c r="J7" s="109"/>
      <c r="K7" s="109"/>
      <c r="L7" s="109"/>
      <c r="M7" s="109"/>
      <c r="N7" s="109"/>
      <c r="O7" s="109"/>
      <c r="P7" s="110"/>
    </row>
    <row r="8" spans="1:25" ht="40.15" customHeight="1" thickBot="1" x14ac:dyDescent="0.3">
      <c r="A8" s="105" t="s">
        <v>7</v>
      </c>
      <c r="B8" s="106"/>
      <c r="C8" s="106"/>
      <c r="D8" s="106"/>
      <c r="E8" s="107"/>
      <c r="F8" s="103" t="s">
        <v>8</v>
      </c>
      <c r="G8" s="103"/>
      <c r="H8" s="103"/>
      <c r="I8" s="103"/>
      <c r="J8" s="104"/>
      <c r="K8" s="100" t="s">
        <v>9</v>
      </c>
      <c r="L8" s="101"/>
      <c r="M8" s="101"/>
      <c r="N8" s="101"/>
      <c r="O8" s="101"/>
      <c r="P8" s="102"/>
    </row>
    <row r="9" spans="1:25" ht="22.5" customHeight="1" x14ac:dyDescent="0.25">
      <c r="A9" s="93" t="s">
        <v>24</v>
      </c>
      <c r="B9" s="94"/>
      <c r="C9" s="94"/>
      <c r="D9" s="95"/>
      <c r="E9" s="122">
        <v>46217</v>
      </c>
      <c r="F9" s="96"/>
      <c r="G9" s="96"/>
      <c r="H9" s="96"/>
      <c r="I9" s="96"/>
      <c r="J9" s="96"/>
      <c r="K9" s="96"/>
      <c r="L9" s="96"/>
      <c r="M9" s="96"/>
      <c r="N9" s="96"/>
      <c r="O9" s="96"/>
      <c r="P9" s="97"/>
      <c r="Q9" s="1"/>
      <c r="R9" s="1"/>
      <c r="S9" s="1"/>
      <c r="T9" s="1"/>
      <c r="U9" s="1"/>
      <c r="V9" s="1"/>
      <c r="W9" s="1"/>
      <c r="X9" s="1"/>
      <c r="Y9" s="1"/>
    </row>
    <row r="10" spans="1:25" ht="22.5" customHeight="1" x14ac:dyDescent="0.25">
      <c r="A10" s="91" t="s">
        <v>26</v>
      </c>
      <c r="B10" s="90"/>
      <c r="C10" s="90"/>
      <c r="D10" s="92"/>
      <c r="E10" s="98" t="s">
        <v>97</v>
      </c>
      <c r="F10" s="98"/>
      <c r="G10" s="98"/>
      <c r="H10" s="98"/>
      <c r="I10" s="98"/>
      <c r="J10" s="98"/>
      <c r="K10" s="98"/>
      <c r="L10" s="98"/>
      <c r="M10" s="98"/>
      <c r="N10" s="98"/>
      <c r="O10" s="98"/>
      <c r="P10" s="99"/>
      <c r="Q10" s="1"/>
      <c r="R10" s="1"/>
      <c r="S10" s="1"/>
      <c r="T10" s="1"/>
      <c r="U10" s="1"/>
      <c r="V10" s="1"/>
      <c r="W10" s="1"/>
      <c r="X10" s="1"/>
      <c r="Y10" s="1"/>
    </row>
    <row r="11" spans="1:25" ht="22.5" customHeight="1" x14ac:dyDescent="0.25">
      <c r="A11" s="91" t="s">
        <v>72</v>
      </c>
      <c r="B11" s="90"/>
      <c r="C11" s="90"/>
      <c r="D11" s="92"/>
      <c r="E11" s="98" t="s">
        <v>98</v>
      </c>
      <c r="F11" s="98"/>
      <c r="G11" s="98"/>
      <c r="H11" s="98"/>
      <c r="I11" s="98"/>
      <c r="J11" s="98"/>
      <c r="K11" s="98"/>
      <c r="L11" s="98"/>
      <c r="M11" s="98"/>
      <c r="N11" s="98"/>
      <c r="O11" s="98"/>
      <c r="P11" s="99"/>
      <c r="Q11" s="1"/>
      <c r="R11" s="1"/>
      <c r="S11" s="1"/>
      <c r="T11" s="1"/>
      <c r="U11" s="1"/>
      <c r="V11" s="1"/>
      <c r="W11" s="1"/>
      <c r="X11" s="1"/>
      <c r="Y11" s="1"/>
    </row>
    <row r="12" spans="1:25" ht="22.5" customHeight="1" x14ac:dyDescent="0.25">
      <c r="A12" s="91" t="s">
        <v>73</v>
      </c>
      <c r="B12" s="90"/>
      <c r="C12" s="90"/>
      <c r="D12" s="92"/>
      <c r="E12" s="98">
        <v>233108</v>
      </c>
      <c r="F12" s="98"/>
      <c r="G12" s="98"/>
      <c r="H12" s="98"/>
      <c r="I12" s="98"/>
      <c r="J12" s="98"/>
      <c r="K12" s="98"/>
      <c r="L12" s="98"/>
      <c r="M12" s="98"/>
      <c r="N12" s="98"/>
      <c r="O12" s="98"/>
      <c r="P12" s="99"/>
      <c r="Q12" s="1"/>
      <c r="R12" s="1"/>
      <c r="S12" s="1"/>
      <c r="T12" s="1"/>
      <c r="U12" s="1"/>
      <c r="V12" s="1"/>
      <c r="W12" s="1"/>
      <c r="X12" s="1"/>
      <c r="Y12" s="1"/>
    </row>
    <row r="13" spans="1:25" ht="22.5" customHeight="1" x14ac:dyDescent="0.25">
      <c r="A13" s="119" t="s">
        <v>74</v>
      </c>
      <c r="B13" s="120"/>
      <c r="C13" s="120"/>
      <c r="D13" s="121"/>
      <c r="E13" s="98" t="s">
        <v>96</v>
      </c>
      <c r="F13" s="98"/>
      <c r="G13" s="98"/>
      <c r="H13" s="98"/>
      <c r="I13" s="98"/>
      <c r="J13" s="98"/>
      <c r="K13" s="98"/>
      <c r="L13" s="98"/>
      <c r="M13" s="98"/>
      <c r="N13" s="98"/>
      <c r="O13" s="98"/>
      <c r="P13" s="99"/>
      <c r="Q13" s="1"/>
      <c r="R13" s="1"/>
      <c r="S13" s="1"/>
      <c r="T13" s="1"/>
      <c r="U13" s="1"/>
      <c r="V13" s="1"/>
      <c r="W13" s="1"/>
      <c r="X13" s="1"/>
      <c r="Y13" s="1"/>
    </row>
    <row r="14" spans="1:25" ht="22.5" customHeight="1" x14ac:dyDescent="0.25">
      <c r="A14" s="91" t="s">
        <v>75</v>
      </c>
      <c r="B14" s="90"/>
      <c r="C14" s="90"/>
      <c r="D14" s="92"/>
      <c r="E14" s="98"/>
      <c r="F14" s="98"/>
      <c r="G14" s="98"/>
      <c r="H14" s="98"/>
      <c r="I14" s="98"/>
      <c r="J14" s="98"/>
      <c r="K14" s="98"/>
      <c r="L14" s="98"/>
      <c r="M14" s="98"/>
      <c r="N14" s="98"/>
      <c r="O14" s="98"/>
      <c r="P14" s="99"/>
      <c r="Q14" s="1"/>
      <c r="R14" s="1"/>
      <c r="S14" s="1"/>
      <c r="T14" s="1"/>
      <c r="U14" s="1"/>
      <c r="V14" s="1"/>
      <c r="W14" s="1"/>
      <c r="X14" s="1"/>
      <c r="Y14" s="1"/>
    </row>
    <row r="15" spans="1:25" ht="111.75" customHeight="1" thickBot="1" x14ac:dyDescent="0.3">
      <c r="A15" s="117" t="s">
        <v>35</v>
      </c>
      <c r="B15" s="118"/>
      <c r="C15" s="118"/>
      <c r="D15" s="118"/>
      <c r="E15" s="115" t="s">
        <v>95</v>
      </c>
      <c r="F15" s="114"/>
      <c r="G15" s="114"/>
      <c r="H15" s="114"/>
      <c r="I15" s="114"/>
      <c r="J15" s="114"/>
      <c r="K15" s="115" t="s">
        <v>36</v>
      </c>
      <c r="L15" s="115"/>
      <c r="M15" s="115"/>
      <c r="N15" s="115"/>
      <c r="O15" s="115"/>
      <c r="P15" s="116"/>
      <c r="Q15" s="1"/>
      <c r="R15" s="1"/>
      <c r="S15" s="1"/>
      <c r="T15" s="1"/>
      <c r="U15" s="1"/>
      <c r="V15" s="1"/>
      <c r="W15" s="1"/>
      <c r="X15" s="1"/>
      <c r="Y15" s="1"/>
    </row>
    <row r="16" spans="1:25" s="4" customFormat="1" ht="47.1" customHeight="1" x14ac:dyDescent="0.25">
      <c r="A16" s="81" t="s">
        <v>76</v>
      </c>
      <c r="B16" s="80" t="s">
        <v>77</v>
      </c>
      <c r="C16" s="84" t="s">
        <v>78</v>
      </c>
      <c r="D16" s="85" t="s">
        <v>79</v>
      </c>
      <c r="E16" s="85" t="s">
        <v>80</v>
      </c>
      <c r="F16" s="85" t="s">
        <v>81</v>
      </c>
      <c r="G16" s="85" t="s">
        <v>82</v>
      </c>
      <c r="H16" s="85" t="s">
        <v>83</v>
      </c>
      <c r="I16" s="80" t="s">
        <v>84</v>
      </c>
      <c r="J16" s="80"/>
      <c r="K16" s="85" t="s">
        <v>85</v>
      </c>
      <c r="L16" s="80" t="s">
        <v>86</v>
      </c>
      <c r="M16" s="80" t="s">
        <v>87</v>
      </c>
      <c r="N16" s="80"/>
      <c r="O16" s="80"/>
      <c r="P16" s="83" t="s">
        <v>88</v>
      </c>
    </row>
    <row r="17" spans="1:16" s="4" customFormat="1" ht="49.5" customHeight="1" x14ac:dyDescent="0.25">
      <c r="A17" s="82"/>
      <c r="B17" s="80"/>
      <c r="C17" s="84"/>
      <c r="D17" s="86"/>
      <c r="E17" s="86"/>
      <c r="F17" s="86"/>
      <c r="G17" s="86"/>
      <c r="H17" s="86"/>
      <c r="I17" s="22" t="s">
        <v>89</v>
      </c>
      <c r="J17" s="22" t="s">
        <v>90</v>
      </c>
      <c r="K17" s="86"/>
      <c r="L17" s="80"/>
      <c r="M17" s="5" t="s">
        <v>91</v>
      </c>
      <c r="N17" s="5" t="s">
        <v>92</v>
      </c>
      <c r="O17" s="5" t="s">
        <v>93</v>
      </c>
      <c r="P17" s="83"/>
    </row>
    <row r="18" spans="1:16" ht="20.100000000000001" customHeight="1" x14ac:dyDescent="0.25">
      <c r="A18" s="185" t="s">
        <v>230</v>
      </c>
      <c r="B18" s="185" t="s">
        <v>231</v>
      </c>
      <c r="C18" s="186" t="s">
        <v>232</v>
      </c>
      <c r="D18" s="186" t="s">
        <v>233</v>
      </c>
      <c r="E18" s="186" t="s">
        <v>234</v>
      </c>
      <c r="F18" s="186" t="s">
        <v>235</v>
      </c>
      <c r="G18" s="186" t="s">
        <v>236</v>
      </c>
      <c r="H18" s="187" t="s">
        <v>237</v>
      </c>
      <c r="I18" s="186">
        <v>2</v>
      </c>
      <c r="J18" s="186">
        <v>1</v>
      </c>
      <c r="K18" s="188" t="s">
        <v>238</v>
      </c>
      <c r="L18" s="188" t="s">
        <v>239</v>
      </c>
      <c r="M18" s="188" t="s">
        <v>240</v>
      </c>
      <c r="N18" s="186" t="s">
        <v>241</v>
      </c>
      <c r="O18" s="186" t="s">
        <v>108</v>
      </c>
      <c r="P18" s="186"/>
    </row>
    <row r="19" spans="1:16" ht="20.100000000000001" customHeight="1" x14ac:dyDescent="0.25">
      <c r="A19" s="189"/>
      <c r="B19" s="189"/>
      <c r="C19" s="190"/>
      <c r="D19" s="190"/>
      <c r="E19" s="190"/>
      <c r="F19" s="190"/>
      <c r="G19" s="190"/>
      <c r="H19" s="191"/>
      <c r="I19" s="190"/>
      <c r="J19" s="190"/>
      <c r="K19" s="188"/>
      <c r="L19" s="188"/>
      <c r="M19" s="188"/>
      <c r="N19" s="190"/>
      <c r="O19" s="190"/>
      <c r="P19" s="190"/>
    </row>
    <row r="20" spans="1:16" ht="20.100000000000001" customHeight="1" x14ac:dyDescent="0.25">
      <c r="A20" s="189"/>
      <c r="B20" s="189"/>
      <c r="C20" s="190"/>
      <c r="D20" s="190"/>
      <c r="E20" s="190"/>
      <c r="F20" s="190"/>
      <c r="G20" s="190"/>
      <c r="H20" s="191"/>
      <c r="I20" s="190"/>
      <c r="J20" s="190"/>
      <c r="K20" s="188"/>
      <c r="L20" s="188"/>
      <c r="M20" s="188"/>
      <c r="N20" s="190"/>
      <c r="O20" s="190"/>
      <c r="P20" s="190"/>
    </row>
    <row r="21" spans="1:16" ht="20.100000000000001" customHeight="1" x14ac:dyDescent="0.25">
      <c r="A21" s="189"/>
      <c r="B21" s="189"/>
      <c r="C21" s="190"/>
      <c r="D21" s="190"/>
      <c r="E21" s="190"/>
      <c r="F21" s="190"/>
      <c r="G21" s="190"/>
      <c r="H21" s="191"/>
      <c r="I21" s="190"/>
      <c r="J21" s="190"/>
      <c r="K21" s="188"/>
      <c r="L21" s="188"/>
      <c r="M21" s="188"/>
      <c r="N21" s="190"/>
      <c r="O21" s="190"/>
      <c r="P21" s="190"/>
    </row>
    <row r="22" spans="1:16" ht="20.100000000000001" customHeight="1" x14ac:dyDescent="0.25">
      <c r="A22" s="189"/>
      <c r="B22" s="189"/>
      <c r="C22" s="190"/>
      <c r="D22" s="190"/>
      <c r="E22" s="190"/>
      <c r="F22" s="190"/>
      <c r="G22" s="190"/>
      <c r="H22" s="191"/>
      <c r="I22" s="190"/>
      <c r="J22" s="190"/>
      <c r="K22" s="188"/>
      <c r="L22" s="188"/>
      <c r="M22" s="188"/>
      <c r="N22" s="192"/>
      <c r="O22" s="190"/>
      <c r="P22" s="190"/>
    </row>
    <row r="23" spans="1:16" ht="20.100000000000001" customHeight="1" x14ac:dyDescent="0.25">
      <c r="A23" s="189"/>
      <c r="B23" s="189"/>
      <c r="C23" s="190"/>
      <c r="D23" s="190"/>
      <c r="E23" s="190"/>
      <c r="F23" s="190"/>
      <c r="G23" s="190"/>
      <c r="H23" s="193" t="s">
        <v>242</v>
      </c>
      <c r="I23" s="194">
        <v>2</v>
      </c>
      <c r="J23" s="194">
        <v>1</v>
      </c>
      <c r="K23" s="195" t="s">
        <v>243</v>
      </c>
      <c r="L23" s="195" t="s">
        <v>244</v>
      </c>
      <c r="M23" s="195" t="s">
        <v>240</v>
      </c>
      <c r="N23" s="195" t="s">
        <v>245</v>
      </c>
      <c r="O23" s="194" t="s">
        <v>108</v>
      </c>
      <c r="P23" s="194"/>
    </row>
    <row r="24" spans="1:16" ht="20.100000000000001" customHeight="1" x14ac:dyDescent="0.25">
      <c r="A24" s="189"/>
      <c r="B24" s="189"/>
      <c r="C24" s="190"/>
      <c r="D24" s="190"/>
      <c r="E24" s="190"/>
      <c r="F24" s="190"/>
      <c r="G24" s="190"/>
      <c r="H24" s="193" t="s">
        <v>246</v>
      </c>
      <c r="I24" s="194">
        <v>4</v>
      </c>
      <c r="J24" s="194">
        <v>1</v>
      </c>
      <c r="K24" s="195" t="s">
        <v>247</v>
      </c>
      <c r="L24" s="195" t="s">
        <v>248</v>
      </c>
      <c r="M24" s="195" t="s">
        <v>240</v>
      </c>
      <c r="N24" s="195" t="s">
        <v>249</v>
      </c>
      <c r="O24" s="194" t="s">
        <v>108</v>
      </c>
      <c r="P24" s="194"/>
    </row>
    <row r="25" spans="1:16" ht="20.100000000000001" customHeight="1" x14ac:dyDescent="0.25">
      <c r="A25" s="189"/>
      <c r="B25" s="189"/>
      <c r="C25" s="190"/>
      <c r="D25" s="190"/>
      <c r="E25" s="190"/>
      <c r="F25" s="190"/>
      <c r="G25" s="190"/>
      <c r="H25" s="193" t="s">
        <v>250</v>
      </c>
      <c r="I25" s="194">
        <v>3</v>
      </c>
      <c r="J25" s="194">
        <v>1</v>
      </c>
      <c r="K25" s="195" t="s">
        <v>251</v>
      </c>
      <c r="L25" s="195" t="s">
        <v>252</v>
      </c>
      <c r="M25" s="195" t="s">
        <v>240</v>
      </c>
      <c r="N25" s="195" t="s">
        <v>253</v>
      </c>
      <c r="O25" s="194" t="s">
        <v>108</v>
      </c>
      <c r="P25" s="194"/>
    </row>
    <row r="26" spans="1:16" ht="20.100000000000001" customHeight="1" x14ac:dyDescent="0.25">
      <c r="A26" s="189"/>
      <c r="B26" s="189"/>
      <c r="C26" s="190"/>
      <c r="D26" s="190"/>
      <c r="E26" s="190"/>
      <c r="F26" s="190"/>
      <c r="G26" s="190"/>
      <c r="H26" s="193" t="s">
        <v>254</v>
      </c>
      <c r="I26" s="194">
        <v>3</v>
      </c>
      <c r="J26" s="194">
        <v>1</v>
      </c>
      <c r="K26" s="195" t="s">
        <v>255</v>
      </c>
      <c r="L26" s="195" t="s">
        <v>256</v>
      </c>
      <c r="M26" s="195" t="s">
        <v>240</v>
      </c>
      <c r="N26" s="195" t="s">
        <v>257</v>
      </c>
      <c r="O26" s="194" t="s">
        <v>108</v>
      </c>
      <c r="P26" s="194"/>
    </row>
    <row r="27" spans="1:16" ht="20.100000000000001" customHeight="1" x14ac:dyDescent="0.25">
      <c r="A27" s="189"/>
      <c r="B27" s="189"/>
      <c r="C27" s="190"/>
      <c r="D27" s="190"/>
      <c r="E27" s="190"/>
      <c r="F27" s="190"/>
      <c r="G27" s="190"/>
      <c r="H27" s="193" t="s">
        <v>258</v>
      </c>
      <c r="I27" s="194">
        <v>4</v>
      </c>
      <c r="J27" s="194">
        <v>1</v>
      </c>
      <c r="K27" s="195" t="s">
        <v>259</v>
      </c>
      <c r="L27" s="195" t="s">
        <v>260</v>
      </c>
      <c r="M27" s="195" t="s">
        <v>240</v>
      </c>
      <c r="N27" s="195" t="s">
        <v>261</v>
      </c>
      <c r="O27" s="194" t="s">
        <v>108</v>
      </c>
      <c r="P27" s="194"/>
    </row>
    <row r="28" spans="1:16" ht="64.5" x14ac:dyDescent="0.25">
      <c r="A28" s="189"/>
      <c r="B28" s="189"/>
      <c r="C28" s="190"/>
      <c r="D28" s="190"/>
      <c r="E28" s="190"/>
      <c r="F28" s="190"/>
      <c r="G28" s="190"/>
      <c r="H28" s="193" t="s">
        <v>262</v>
      </c>
      <c r="I28" s="194">
        <v>4</v>
      </c>
      <c r="J28" s="194">
        <v>1</v>
      </c>
      <c r="K28" s="195" t="s">
        <v>263</v>
      </c>
      <c r="L28" s="195" t="s">
        <v>264</v>
      </c>
      <c r="M28" s="195" t="s">
        <v>240</v>
      </c>
      <c r="N28" s="195" t="s">
        <v>265</v>
      </c>
      <c r="O28" s="194" t="s">
        <v>108</v>
      </c>
      <c r="P28" s="194"/>
    </row>
    <row r="29" spans="1:16" ht="45" x14ac:dyDescent="0.25">
      <c r="A29" s="189"/>
      <c r="B29" s="189"/>
      <c r="C29" s="190"/>
      <c r="D29" s="190"/>
      <c r="E29" s="190"/>
      <c r="F29" s="190"/>
      <c r="G29" s="190"/>
      <c r="H29" s="193" t="s">
        <v>266</v>
      </c>
      <c r="I29" s="194">
        <v>2</v>
      </c>
      <c r="J29" s="194">
        <v>1</v>
      </c>
      <c r="K29" s="195" t="s">
        <v>267</v>
      </c>
      <c r="L29" s="195" t="s">
        <v>268</v>
      </c>
      <c r="M29" s="195" t="s">
        <v>269</v>
      </c>
      <c r="N29" s="195" t="s">
        <v>270</v>
      </c>
      <c r="O29" s="194" t="s">
        <v>108</v>
      </c>
      <c r="P29" s="194"/>
    </row>
    <row r="30" spans="1:16" ht="51.75" x14ac:dyDescent="0.25">
      <c r="A30" s="189"/>
      <c r="B30" s="189"/>
      <c r="C30" s="190"/>
      <c r="D30" s="190"/>
      <c r="E30" s="190"/>
      <c r="F30" s="190"/>
      <c r="G30" s="190"/>
      <c r="H30" s="193" t="s">
        <v>271</v>
      </c>
      <c r="I30" s="194">
        <v>5</v>
      </c>
      <c r="J30" s="194">
        <v>2</v>
      </c>
      <c r="K30" s="195" t="s">
        <v>272</v>
      </c>
      <c r="L30" s="195" t="s">
        <v>273</v>
      </c>
      <c r="M30" s="195" t="s">
        <v>269</v>
      </c>
      <c r="N30" s="195" t="s">
        <v>274</v>
      </c>
      <c r="O30" s="194" t="s">
        <v>108</v>
      </c>
      <c r="P30" s="194"/>
    </row>
    <row r="31" spans="1:16" ht="45" x14ac:dyDescent="0.25">
      <c r="A31" s="196"/>
      <c r="B31" s="196"/>
      <c r="C31" s="192"/>
      <c r="D31" s="192"/>
      <c r="E31" s="192"/>
      <c r="F31" s="192"/>
      <c r="G31" s="192"/>
      <c r="H31" s="193" t="s">
        <v>275</v>
      </c>
      <c r="I31" s="194">
        <v>6</v>
      </c>
      <c r="J31" s="194">
        <v>3</v>
      </c>
      <c r="K31" s="195" t="s">
        <v>276</v>
      </c>
      <c r="L31" s="195" t="s">
        <v>277</v>
      </c>
      <c r="M31" s="195" t="s">
        <v>278</v>
      </c>
      <c r="N31" s="195" t="s">
        <v>279</v>
      </c>
      <c r="O31" s="194" t="s">
        <v>108</v>
      </c>
      <c r="P31" s="194"/>
    </row>
    <row r="32" spans="1:16" x14ac:dyDescent="0.25">
      <c r="A32" s="155"/>
      <c r="B32" s="155"/>
      <c r="C32" s="156"/>
      <c r="D32" s="156"/>
      <c r="E32" s="156"/>
      <c r="F32" s="156"/>
      <c r="G32" s="156"/>
      <c r="H32" s="161"/>
      <c r="I32" s="161">
        <f>SUM(I18:I31)</f>
        <v>35</v>
      </c>
      <c r="J32" s="161">
        <f>SUM(J18:J31)</f>
        <v>13</v>
      </c>
      <c r="K32" s="161"/>
      <c r="L32" s="158"/>
      <c r="M32" s="197"/>
      <c r="N32" s="197"/>
      <c r="O32" s="198"/>
      <c r="P32" s="161"/>
    </row>
    <row r="33" spans="1:16" x14ac:dyDescent="0.25">
      <c r="A33" s="160"/>
      <c r="B33" s="160"/>
      <c r="C33" s="157"/>
      <c r="D33" s="157"/>
      <c r="E33" s="157"/>
      <c r="F33" s="157"/>
      <c r="G33" s="157"/>
      <c r="H33" s="129"/>
      <c r="I33" s="129"/>
      <c r="J33" s="129">
        <f>SUM(I32:J32)</f>
        <v>48</v>
      </c>
      <c r="K33" s="129"/>
      <c r="L33" s="129"/>
      <c r="M33" s="161"/>
      <c r="N33" s="161"/>
      <c r="O33" s="129"/>
      <c r="P33" s="129"/>
    </row>
    <row r="34" spans="1:16" x14ac:dyDescent="0.25">
      <c r="A34" s="164"/>
      <c r="B34" s="164"/>
      <c r="C34" s="163"/>
      <c r="D34" s="163"/>
      <c r="E34" s="163"/>
      <c r="F34" s="163"/>
      <c r="G34" s="163"/>
      <c r="H34" s="162"/>
      <c r="I34" s="162"/>
      <c r="J34" s="162">
        <f>SUM(I33:J33)</f>
        <v>48</v>
      </c>
      <c r="K34" s="162"/>
      <c r="L34" s="162"/>
      <c r="M34" s="165"/>
      <c r="N34" s="165"/>
      <c r="O34" s="162"/>
      <c r="P34" s="162"/>
    </row>
  </sheetData>
  <mergeCells count="53">
    <mergeCell ref="O18:O22"/>
    <mergeCell ref="P18:P22"/>
    <mergeCell ref="A18:A31"/>
    <mergeCell ref="B18:B31"/>
    <mergeCell ref="C18:C31"/>
    <mergeCell ref="D18:D31"/>
    <mergeCell ref="E18:E31"/>
    <mergeCell ref="F18:F31"/>
    <mergeCell ref="G18:G31"/>
    <mergeCell ref="H18:H22"/>
    <mergeCell ref="I18:I22"/>
    <mergeCell ref="J18:J22"/>
    <mergeCell ref="K18:K22"/>
    <mergeCell ref="L18:L22"/>
    <mergeCell ref="M18:M22"/>
    <mergeCell ref="N18:N22"/>
    <mergeCell ref="M16:O16"/>
    <mergeCell ref="P16:P17"/>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8:E8"/>
    <mergeCell ref="F8:J8"/>
    <mergeCell ref="K8:P8"/>
    <mergeCell ref="A9:D9"/>
    <mergeCell ref="E9:P9"/>
    <mergeCell ref="A10:D10"/>
    <mergeCell ref="E10:P10"/>
    <mergeCell ref="A1:O2"/>
    <mergeCell ref="A3:P3"/>
    <mergeCell ref="A4:P4"/>
    <mergeCell ref="A5:P5"/>
    <mergeCell ref="A6:P6"/>
    <mergeCell ref="A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4"/>
  <sheetViews>
    <sheetView showGridLines="0" tabSelected="1" topLeftCell="C3" zoomScale="70" zoomScaleNormal="70" zoomScaleSheetLayoutView="55" zoomScalePageLayoutView="55" workbookViewId="0">
      <selection activeCell="A18" sqref="A18:P34"/>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87"/>
      <c r="B1" s="88"/>
      <c r="C1" s="88"/>
      <c r="D1" s="88"/>
      <c r="E1" s="88"/>
      <c r="F1" s="88"/>
      <c r="G1" s="88"/>
      <c r="H1" s="88"/>
      <c r="I1" s="88"/>
      <c r="J1" s="88"/>
      <c r="K1" s="88"/>
      <c r="L1" s="88"/>
      <c r="M1" s="88"/>
      <c r="N1" s="88"/>
      <c r="O1" s="88"/>
      <c r="P1" s="20" t="s">
        <v>0</v>
      </c>
    </row>
    <row r="2" spans="1:25" ht="50.25" customHeight="1" x14ac:dyDescent="0.25">
      <c r="A2" s="89"/>
      <c r="B2" s="90"/>
      <c r="C2" s="90"/>
      <c r="D2" s="90"/>
      <c r="E2" s="90"/>
      <c r="F2" s="90"/>
      <c r="G2" s="90"/>
      <c r="H2" s="90"/>
      <c r="I2" s="90"/>
      <c r="J2" s="90"/>
      <c r="K2" s="90"/>
      <c r="L2" s="90"/>
      <c r="M2" s="90"/>
      <c r="N2" s="90"/>
      <c r="O2" s="90"/>
      <c r="P2" s="21" t="s">
        <v>71</v>
      </c>
    </row>
    <row r="3" spans="1:25" ht="32.450000000000003" customHeight="1" x14ac:dyDescent="0.25">
      <c r="A3" s="108" t="s">
        <v>2</v>
      </c>
      <c r="B3" s="109"/>
      <c r="C3" s="109"/>
      <c r="D3" s="109"/>
      <c r="E3" s="109"/>
      <c r="F3" s="109"/>
      <c r="G3" s="109"/>
      <c r="H3" s="109"/>
      <c r="I3" s="109"/>
      <c r="J3" s="109"/>
      <c r="K3" s="109"/>
      <c r="L3" s="109"/>
      <c r="M3" s="109"/>
      <c r="N3" s="109"/>
      <c r="O3" s="109"/>
      <c r="P3" s="110"/>
    </row>
    <row r="4" spans="1:25" ht="25.9" customHeight="1" x14ac:dyDescent="0.25">
      <c r="A4" s="111" t="s">
        <v>3</v>
      </c>
      <c r="B4" s="112"/>
      <c r="C4" s="112"/>
      <c r="D4" s="112"/>
      <c r="E4" s="112"/>
      <c r="F4" s="112"/>
      <c r="G4" s="112"/>
      <c r="H4" s="112"/>
      <c r="I4" s="112"/>
      <c r="J4" s="112"/>
      <c r="K4" s="112"/>
      <c r="L4" s="112"/>
      <c r="M4" s="112"/>
      <c r="N4" s="112"/>
      <c r="O4" s="112"/>
      <c r="P4" s="113"/>
    </row>
    <row r="5" spans="1:25" ht="31.15" customHeight="1" x14ac:dyDescent="0.25">
      <c r="A5" s="108" t="s">
        <v>4</v>
      </c>
      <c r="B5" s="109"/>
      <c r="C5" s="109"/>
      <c r="D5" s="109"/>
      <c r="E5" s="109"/>
      <c r="F5" s="109"/>
      <c r="G5" s="109"/>
      <c r="H5" s="109"/>
      <c r="I5" s="109"/>
      <c r="J5" s="109"/>
      <c r="K5" s="109"/>
      <c r="L5" s="109"/>
      <c r="M5" s="109"/>
      <c r="N5" s="109"/>
      <c r="O5" s="109"/>
      <c r="P5" s="110"/>
    </row>
    <row r="6" spans="1:25" ht="30" customHeight="1" x14ac:dyDescent="0.25">
      <c r="A6" s="111" t="s">
        <v>5</v>
      </c>
      <c r="B6" s="112"/>
      <c r="C6" s="112"/>
      <c r="D6" s="112"/>
      <c r="E6" s="112"/>
      <c r="F6" s="112"/>
      <c r="G6" s="112"/>
      <c r="H6" s="112"/>
      <c r="I6" s="112"/>
      <c r="J6" s="112"/>
      <c r="K6" s="112"/>
      <c r="L6" s="112"/>
      <c r="M6" s="112"/>
      <c r="N6" s="112"/>
      <c r="O6" s="112"/>
      <c r="P6" s="113"/>
    </row>
    <row r="7" spans="1:25" ht="31.9" customHeight="1" x14ac:dyDescent="0.25">
      <c r="A7" s="108" t="s">
        <v>6</v>
      </c>
      <c r="B7" s="109"/>
      <c r="C7" s="109"/>
      <c r="D7" s="109"/>
      <c r="E7" s="109"/>
      <c r="F7" s="109"/>
      <c r="G7" s="109"/>
      <c r="H7" s="109"/>
      <c r="I7" s="109"/>
      <c r="J7" s="109"/>
      <c r="K7" s="109"/>
      <c r="L7" s="109"/>
      <c r="M7" s="109"/>
      <c r="N7" s="109"/>
      <c r="O7" s="109"/>
      <c r="P7" s="110"/>
    </row>
    <row r="8" spans="1:25" ht="40.15" customHeight="1" x14ac:dyDescent="0.25">
      <c r="A8" s="105" t="s">
        <v>7</v>
      </c>
      <c r="B8" s="106"/>
      <c r="C8" s="106"/>
      <c r="D8" s="106"/>
      <c r="E8" s="107"/>
      <c r="F8" s="103" t="s">
        <v>8</v>
      </c>
      <c r="G8" s="103"/>
      <c r="H8" s="103"/>
      <c r="I8" s="103"/>
      <c r="J8" s="104"/>
      <c r="K8" s="100" t="s">
        <v>9</v>
      </c>
      <c r="L8" s="101"/>
      <c r="M8" s="101"/>
      <c r="N8" s="101"/>
      <c r="O8" s="101"/>
      <c r="P8" s="102"/>
    </row>
    <row r="9" spans="1:25" ht="22.5" customHeight="1" x14ac:dyDescent="0.25">
      <c r="A9" s="93" t="s">
        <v>24</v>
      </c>
      <c r="B9" s="94"/>
      <c r="C9" s="94"/>
      <c r="D9" s="95"/>
      <c r="E9" s="122">
        <v>46217</v>
      </c>
      <c r="F9" s="96"/>
      <c r="G9" s="96"/>
      <c r="H9" s="96"/>
      <c r="I9" s="96"/>
      <c r="J9" s="96"/>
      <c r="K9" s="96"/>
      <c r="L9" s="96"/>
      <c r="M9" s="96"/>
      <c r="N9" s="96"/>
      <c r="O9" s="96"/>
      <c r="P9" s="97"/>
      <c r="Q9" s="1"/>
      <c r="R9" s="1"/>
      <c r="S9" s="1"/>
      <c r="T9" s="1"/>
      <c r="U9" s="1"/>
      <c r="V9" s="1"/>
      <c r="W9" s="1"/>
      <c r="X9" s="1"/>
      <c r="Y9" s="1"/>
    </row>
    <row r="10" spans="1:25" ht="22.5" customHeight="1" x14ac:dyDescent="0.25">
      <c r="A10" s="91" t="s">
        <v>26</v>
      </c>
      <c r="B10" s="90"/>
      <c r="C10" s="90"/>
      <c r="D10" s="92"/>
      <c r="E10" s="98" t="s">
        <v>97</v>
      </c>
      <c r="F10" s="98"/>
      <c r="G10" s="98"/>
      <c r="H10" s="98"/>
      <c r="I10" s="98"/>
      <c r="J10" s="98"/>
      <c r="K10" s="98"/>
      <c r="L10" s="98"/>
      <c r="M10" s="98"/>
      <c r="N10" s="98"/>
      <c r="O10" s="98"/>
      <c r="P10" s="99"/>
      <c r="Q10" s="1"/>
      <c r="R10" s="1"/>
      <c r="S10" s="1"/>
      <c r="T10" s="1"/>
      <c r="U10" s="1"/>
      <c r="V10" s="1"/>
      <c r="W10" s="1"/>
      <c r="X10" s="1"/>
      <c r="Y10" s="1"/>
    </row>
    <row r="11" spans="1:25" ht="22.5" customHeight="1" x14ac:dyDescent="0.25">
      <c r="A11" s="91" t="s">
        <v>72</v>
      </c>
      <c r="B11" s="90"/>
      <c r="C11" s="90"/>
      <c r="D11" s="92"/>
      <c r="E11" s="98" t="s">
        <v>98</v>
      </c>
      <c r="F11" s="98"/>
      <c r="G11" s="98"/>
      <c r="H11" s="98"/>
      <c r="I11" s="98"/>
      <c r="J11" s="98"/>
      <c r="K11" s="98"/>
      <c r="L11" s="98"/>
      <c r="M11" s="98"/>
      <c r="N11" s="98"/>
      <c r="O11" s="98"/>
      <c r="P11" s="99"/>
      <c r="Q11" s="1"/>
      <c r="R11" s="1"/>
      <c r="S11" s="1"/>
      <c r="T11" s="1"/>
      <c r="U11" s="1"/>
      <c r="V11" s="1"/>
      <c r="W11" s="1"/>
      <c r="X11" s="1"/>
      <c r="Y11" s="1"/>
    </row>
    <row r="12" spans="1:25" ht="22.5" customHeight="1" x14ac:dyDescent="0.25">
      <c r="A12" s="91" t="s">
        <v>73</v>
      </c>
      <c r="B12" s="90"/>
      <c r="C12" s="90"/>
      <c r="D12" s="92"/>
      <c r="E12" s="98">
        <v>233108</v>
      </c>
      <c r="F12" s="98"/>
      <c r="G12" s="98"/>
      <c r="H12" s="98"/>
      <c r="I12" s="98"/>
      <c r="J12" s="98"/>
      <c r="K12" s="98"/>
      <c r="L12" s="98"/>
      <c r="M12" s="98"/>
      <c r="N12" s="98"/>
      <c r="O12" s="98"/>
      <c r="P12" s="99"/>
      <c r="Q12" s="1"/>
      <c r="R12" s="1"/>
      <c r="S12" s="1"/>
      <c r="T12" s="1"/>
      <c r="U12" s="1"/>
      <c r="V12" s="1"/>
      <c r="W12" s="1"/>
      <c r="X12" s="1"/>
      <c r="Y12" s="1"/>
    </row>
    <row r="13" spans="1:25" ht="22.5" customHeight="1" x14ac:dyDescent="0.25">
      <c r="A13" s="119" t="s">
        <v>74</v>
      </c>
      <c r="B13" s="120"/>
      <c r="C13" s="120"/>
      <c r="D13" s="121"/>
      <c r="E13" s="98" t="s">
        <v>96</v>
      </c>
      <c r="F13" s="98"/>
      <c r="G13" s="98"/>
      <c r="H13" s="98"/>
      <c r="I13" s="98"/>
      <c r="J13" s="98"/>
      <c r="K13" s="98"/>
      <c r="L13" s="98"/>
      <c r="M13" s="98"/>
      <c r="N13" s="98"/>
      <c r="O13" s="98"/>
      <c r="P13" s="99"/>
      <c r="Q13" s="1"/>
      <c r="R13" s="1"/>
      <c r="S13" s="1"/>
      <c r="T13" s="1"/>
      <c r="U13" s="1"/>
      <c r="V13" s="1"/>
      <c r="W13" s="1"/>
      <c r="X13" s="1"/>
      <c r="Y13" s="1"/>
    </row>
    <row r="14" spans="1:25" ht="22.5" customHeight="1" x14ac:dyDescent="0.25">
      <c r="A14" s="91" t="s">
        <v>75</v>
      </c>
      <c r="B14" s="90"/>
      <c r="C14" s="90"/>
      <c r="D14" s="92"/>
      <c r="E14" s="98"/>
      <c r="F14" s="98"/>
      <c r="G14" s="98"/>
      <c r="H14" s="98"/>
      <c r="I14" s="98"/>
      <c r="J14" s="98"/>
      <c r="K14" s="98"/>
      <c r="L14" s="98"/>
      <c r="M14" s="98"/>
      <c r="N14" s="98"/>
      <c r="O14" s="98"/>
      <c r="P14" s="99"/>
      <c r="Q14" s="1"/>
      <c r="R14" s="1"/>
      <c r="S14" s="1"/>
      <c r="T14" s="1"/>
      <c r="U14" s="1"/>
      <c r="V14" s="1"/>
      <c r="W14" s="1"/>
      <c r="X14" s="1"/>
      <c r="Y14" s="1"/>
    </row>
    <row r="15" spans="1:25" ht="111.75" customHeight="1" x14ac:dyDescent="0.25">
      <c r="A15" s="117" t="s">
        <v>35</v>
      </c>
      <c r="B15" s="118"/>
      <c r="C15" s="118"/>
      <c r="D15" s="118"/>
      <c r="E15" s="115" t="s">
        <v>95</v>
      </c>
      <c r="F15" s="114"/>
      <c r="G15" s="114"/>
      <c r="H15" s="114"/>
      <c r="I15" s="114"/>
      <c r="J15" s="114"/>
      <c r="K15" s="115" t="s">
        <v>36</v>
      </c>
      <c r="L15" s="115"/>
      <c r="M15" s="115"/>
      <c r="N15" s="115"/>
      <c r="O15" s="115"/>
      <c r="P15" s="116"/>
      <c r="Q15" s="1"/>
      <c r="R15" s="1"/>
      <c r="S15" s="1"/>
      <c r="T15" s="1"/>
      <c r="U15" s="1"/>
      <c r="V15" s="1"/>
      <c r="W15" s="1"/>
      <c r="X15" s="1"/>
      <c r="Y15" s="1"/>
    </row>
    <row r="16" spans="1:25" s="4" customFormat="1" ht="47.1" customHeight="1" x14ac:dyDescent="0.25">
      <c r="A16" s="81" t="s">
        <v>76</v>
      </c>
      <c r="B16" s="80" t="s">
        <v>77</v>
      </c>
      <c r="C16" s="84" t="s">
        <v>78</v>
      </c>
      <c r="D16" s="85" t="s">
        <v>79</v>
      </c>
      <c r="E16" s="85" t="s">
        <v>80</v>
      </c>
      <c r="F16" s="85" t="s">
        <v>81</v>
      </c>
      <c r="G16" s="85" t="s">
        <v>82</v>
      </c>
      <c r="H16" s="85" t="s">
        <v>83</v>
      </c>
      <c r="I16" s="80" t="s">
        <v>84</v>
      </c>
      <c r="J16" s="80"/>
      <c r="K16" s="85" t="s">
        <v>85</v>
      </c>
      <c r="L16" s="80" t="s">
        <v>86</v>
      </c>
      <c r="M16" s="80" t="s">
        <v>87</v>
      </c>
      <c r="N16" s="80"/>
      <c r="O16" s="80"/>
      <c r="P16" s="83" t="s">
        <v>88</v>
      </c>
    </row>
    <row r="17" spans="1:16" s="4" customFormat="1" ht="49.5" customHeight="1" x14ac:dyDescent="0.25">
      <c r="A17" s="82"/>
      <c r="B17" s="80"/>
      <c r="C17" s="84"/>
      <c r="D17" s="86"/>
      <c r="E17" s="86"/>
      <c r="F17" s="86"/>
      <c r="G17" s="86"/>
      <c r="H17" s="86"/>
      <c r="I17" s="3" t="s">
        <v>89</v>
      </c>
      <c r="J17" s="3" t="s">
        <v>90</v>
      </c>
      <c r="K17" s="86"/>
      <c r="L17" s="80"/>
      <c r="M17" s="5" t="s">
        <v>91</v>
      </c>
      <c r="N17" s="5" t="s">
        <v>92</v>
      </c>
      <c r="O17" s="5" t="s">
        <v>93</v>
      </c>
      <c r="P17" s="83"/>
    </row>
    <row r="18" spans="1:16" ht="20.100000000000001" customHeight="1" x14ac:dyDescent="0.25">
      <c r="A18" s="123" t="s">
        <v>99</v>
      </c>
      <c r="B18" s="123" t="s">
        <v>100</v>
      </c>
      <c r="C18" s="124" t="s">
        <v>101</v>
      </c>
      <c r="D18" s="124" t="s">
        <v>102</v>
      </c>
      <c r="E18" s="124"/>
      <c r="F18" s="124"/>
      <c r="G18" s="124"/>
      <c r="H18" s="124" t="s">
        <v>103</v>
      </c>
      <c r="I18" s="125">
        <v>4</v>
      </c>
      <c r="J18" s="125">
        <v>2</v>
      </c>
      <c r="K18" s="124" t="s">
        <v>104</v>
      </c>
      <c r="L18" s="125" t="s">
        <v>105</v>
      </c>
      <c r="M18" s="125" t="s">
        <v>106</v>
      </c>
      <c r="N18" s="125" t="s">
        <v>107</v>
      </c>
      <c r="O18" s="125" t="s">
        <v>108</v>
      </c>
      <c r="P18" s="125"/>
    </row>
    <row r="19" spans="1:16" ht="20.100000000000001" customHeight="1" x14ac:dyDescent="0.25">
      <c r="A19" s="123"/>
      <c r="B19" s="123"/>
      <c r="C19" s="124"/>
      <c r="D19" s="124"/>
      <c r="E19" s="124"/>
      <c r="F19" s="124"/>
      <c r="G19" s="124"/>
      <c r="H19" s="124"/>
      <c r="I19" s="125"/>
      <c r="J19" s="125"/>
      <c r="K19" s="124"/>
      <c r="L19" s="125"/>
      <c r="M19" s="125"/>
      <c r="N19" s="125"/>
      <c r="O19" s="125"/>
      <c r="P19" s="125"/>
    </row>
    <row r="20" spans="1:16" ht="20.100000000000001" customHeight="1" x14ac:dyDescent="0.25">
      <c r="A20" s="123"/>
      <c r="B20" s="123"/>
      <c r="C20" s="124"/>
      <c r="D20" s="124"/>
      <c r="E20" s="124"/>
      <c r="F20" s="124"/>
      <c r="G20" s="124"/>
      <c r="H20" s="124"/>
      <c r="I20" s="125"/>
      <c r="J20" s="125"/>
      <c r="K20" s="124"/>
      <c r="L20" s="125"/>
      <c r="M20" s="125"/>
      <c r="N20" s="125"/>
      <c r="O20" s="125"/>
      <c r="P20" s="125"/>
    </row>
    <row r="21" spans="1:16" ht="20.100000000000001" customHeight="1" x14ac:dyDescent="0.25">
      <c r="A21" s="123"/>
      <c r="B21" s="123"/>
      <c r="C21" s="124"/>
      <c r="D21" s="124"/>
      <c r="E21" s="124"/>
      <c r="F21" s="124"/>
      <c r="G21" s="124"/>
      <c r="H21" s="124"/>
      <c r="I21" s="125"/>
      <c r="J21" s="125"/>
      <c r="K21" s="124"/>
      <c r="L21" s="125"/>
      <c r="M21" s="125"/>
      <c r="N21" s="125"/>
      <c r="O21" s="125"/>
      <c r="P21" s="125"/>
    </row>
    <row r="22" spans="1:16" ht="20.100000000000001" customHeight="1" x14ac:dyDescent="0.25">
      <c r="A22" s="123"/>
      <c r="B22" s="123"/>
      <c r="C22" s="124" t="s">
        <v>109</v>
      </c>
      <c r="D22" s="199" t="s">
        <v>110</v>
      </c>
      <c r="E22" s="200" t="s">
        <v>111</v>
      </c>
      <c r="F22" s="199" t="s">
        <v>112</v>
      </c>
      <c r="G22" s="199" t="s">
        <v>113</v>
      </c>
      <c r="H22" s="126" t="s">
        <v>114</v>
      </c>
      <c r="I22" s="201">
        <v>5</v>
      </c>
      <c r="J22" s="201">
        <v>2</v>
      </c>
      <c r="K22" s="127" t="s">
        <v>115</v>
      </c>
      <c r="L22" s="128" t="s">
        <v>116</v>
      </c>
      <c r="M22" s="128" t="s">
        <v>117</v>
      </c>
      <c r="N22" s="128" t="s">
        <v>118</v>
      </c>
      <c r="O22" s="128" t="s">
        <v>108</v>
      </c>
      <c r="P22" s="129"/>
    </row>
    <row r="23" spans="1:16" ht="20.100000000000001" customHeight="1" x14ac:dyDescent="0.25">
      <c r="A23" s="123"/>
      <c r="B23" s="123"/>
      <c r="C23" s="124"/>
      <c r="D23" s="199"/>
      <c r="E23" s="202"/>
      <c r="F23" s="199"/>
      <c r="G23" s="199"/>
      <c r="H23" s="130" t="s">
        <v>119</v>
      </c>
      <c r="I23" s="134">
        <v>5</v>
      </c>
      <c r="J23" s="134">
        <v>2</v>
      </c>
      <c r="K23" s="127" t="s">
        <v>120</v>
      </c>
      <c r="L23" s="128" t="s">
        <v>116</v>
      </c>
      <c r="M23" s="128" t="s">
        <v>117</v>
      </c>
      <c r="N23" s="128" t="s">
        <v>118</v>
      </c>
      <c r="O23" s="131" t="s">
        <v>108</v>
      </c>
      <c r="P23" s="129"/>
    </row>
    <row r="24" spans="1:16" ht="20.100000000000001" customHeight="1" x14ac:dyDescent="0.25">
      <c r="A24" s="123"/>
      <c r="B24" s="123"/>
      <c r="C24" s="124"/>
      <c r="D24" s="199"/>
      <c r="E24" s="202"/>
      <c r="F24" s="199"/>
      <c r="G24" s="199"/>
      <c r="H24" s="130" t="s">
        <v>121</v>
      </c>
      <c r="I24" s="134">
        <v>8</v>
      </c>
      <c r="J24" s="134">
        <v>2</v>
      </c>
      <c r="K24" s="127" t="s">
        <v>122</v>
      </c>
      <c r="L24" s="128" t="s">
        <v>123</v>
      </c>
      <c r="M24" s="128" t="s">
        <v>117</v>
      </c>
      <c r="N24" s="128" t="s">
        <v>118</v>
      </c>
      <c r="O24" s="131" t="s">
        <v>108</v>
      </c>
      <c r="P24" s="129"/>
    </row>
    <row r="25" spans="1:16" ht="20.100000000000001" customHeight="1" x14ac:dyDescent="0.25">
      <c r="A25" s="123"/>
      <c r="B25" s="123"/>
      <c r="C25" s="124"/>
      <c r="D25" s="199"/>
      <c r="E25" s="202"/>
      <c r="F25" s="199"/>
      <c r="G25" s="199"/>
      <c r="H25" s="132" t="s">
        <v>124</v>
      </c>
      <c r="I25" s="134">
        <v>8</v>
      </c>
      <c r="J25" s="134">
        <v>2</v>
      </c>
      <c r="K25" s="127" t="s">
        <v>125</v>
      </c>
      <c r="L25" s="128" t="s">
        <v>126</v>
      </c>
      <c r="M25" s="128" t="s">
        <v>117</v>
      </c>
      <c r="N25" s="128" t="s">
        <v>118</v>
      </c>
      <c r="O25" s="131" t="s">
        <v>108</v>
      </c>
      <c r="P25" s="129"/>
    </row>
    <row r="26" spans="1:16" ht="20.100000000000001" customHeight="1" x14ac:dyDescent="0.25">
      <c r="A26" s="123"/>
      <c r="B26" s="123"/>
      <c r="C26" s="124"/>
      <c r="D26" s="199"/>
      <c r="E26" s="203"/>
      <c r="F26" s="199"/>
      <c r="G26" s="199"/>
      <c r="H26" s="132" t="s">
        <v>127</v>
      </c>
      <c r="I26" s="134">
        <v>7</v>
      </c>
      <c r="J26" s="134">
        <v>2</v>
      </c>
      <c r="K26" s="127" t="s">
        <v>128</v>
      </c>
      <c r="L26" s="128" t="s">
        <v>116</v>
      </c>
      <c r="M26" s="128" t="s">
        <v>117</v>
      </c>
      <c r="N26" s="128" t="s">
        <v>118</v>
      </c>
      <c r="O26" s="131" t="s">
        <v>108</v>
      </c>
      <c r="P26" s="129"/>
    </row>
    <row r="27" spans="1:16" ht="20.100000000000001" customHeight="1" x14ac:dyDescent="0.25">
      <c r="A27" s="123"/>
      <c r="B27" s="123"/>
      <c r="C27" s="124" t="s">
        <v>129</v>
      </c>
      <c r="D27" s="199" t="s">
        <v>130</v>
      </c>
      <c r="E27" s="133" t="s">
        <v>131</v>
      </c>
      <c r="F27" s="133" t="s">
        <v>132</v>
      </c>
      <c r="G27" s="133" t="s">
        <v>133</v>
      </c>
      <c r="H27" s="132" t="s">
        <v>134</v>
      </c>
      <c r="I27" s="134">
        <v>15</v>
      </c>
      <c r="J27" s="134">
        <v>4</v>
      </c>
      <c r="K27" s="131" t="s">
        <v>135</v>
      </c>
      <c r="L27" s="128" t="s">
        <v>136</v>
      </c>
      <c r="M27" s="128" t="s">
        <v>117</v>
      </c>
      <c r="N27" s="128" t="s">
        <v>118</v>
      </c>
      <c r="O27" s="131" t="s">
        <v>108</v>
      </c>
      <c r="P27" s="129"/>
    </row>
    <row r="28" spans="1:16" ht="140.25" x14ac:dyDescent="0.25">
      <c r="A28" s="123"/>
      <c r="B28" s="123"/>
      <c r="C28" s="124"/>
      <c r="D28" s="199"/>
      <c r="E28" s="133"/>
      <c r="F28" s="133"/>
      <c r="G28" s="133"/>
      <c r="H28" s="132" t="s">
        <v>137</v>
      </c>
      <c r="I28" s="134">
        <v>16</v>
      </c>
      <c r="J28" s="134">
        <v>3</v>
      </c>
      <c r="K28" s="131" t="s">
        <v>138</v>
      </c>
      <c r="L28" s="128" t="s">
        <v>139</v>
      </c>
      <c r="M28" s="128" t="s">
        <v>117</v>
      </c>
      <c r="N28" s="128" t="s">
        <v>118</v>
      </c>
      <c r="O28" s="131" t="s">
        <v>108</v>
      </c>
      <c r="P28" s="129"/>
    </row>
    <row r="29" spans="1:16" ht="140.25" x14ac:dyDescent="0.25">
      <c r="A29" s="123"/>
      <c r="B29" s="123"/>
      <c r="C29" s="124"/>
      <c r="D29" s="204"/>
      <c r="E29" s="133"/>
      <c r="F29" s="133"/>
      <c r="G29" s="133"/>
      <c r="H29" s="132" t="s">
        <v>140</v>
      </c>
      <c r="I29" s="134">
        <v>15</v>
      </c>
      <c r="J29" s="134">
        <v>3</v>
      </c>
      <c r="K29" s="131" t="s">
        <v>141</v>
      </c>
      <c r="L29" s="135" t="s">
        <v>142</v>
      </c>
      <c r="M29" s="128" t="s">
        <v>117</v>
      </c>
      <c r="N29" s="128" t="s">
        <v>118</v>
      </c>
      <c r="O29" s="131" t="s">
        <v>108</v>
      </c>
      <c r="P29" s="129"/>
    </row>
    <row r="30" spans="1:16" ht="409.5" x14ac:dyDescent="0.25">
      <c r="A30" s="123"/>
      <c r="B30" s="123"/>
      <c r="C30" s="136" t="s">
        <v>101</v>
      </c>
      <c r="D30" s="137" t="s">
        <v>143</v>
      </c>
      <c r="E30" s="138" t="s">
        <v>280</v>
      </c>
      <c r="F30" s="139" t="s">
        <v>280</v>
      </c>
      <c r="G30" s="139" t="s">
        <v>281</v>
      </c>
      <c r="H30" s="173" t="s">
        <v>144</v>
      </c>
      <c r="I30" s="205">
        <v>20</v>
      </c>
      <c r="J30" s="206">
        <v>6</v>
      </c>
      <c r="K30" s="140" t="s">
        <v>145</v>
      </c>
      <c r="L30" s="141" t="s">
        <v>142</v>
      </c>
      <c r="M30" s="142" t="s">
        <v>117</v>
      </c>
      <c r="N30" s="142" t="s">
        <v>118</v>
      </c>
      <c r="O30" s="131" t="s">
        <v>108</v>
      </c>
      <c r="P30" s="129"/>
    </row>
    <row r="31" spans="1:16" ht="409.5" x14ac:dyDescent="0.25">
      <c r="A31" s="123"/>
      <c r="B31" s="123"/>
      <c r="C31" s="143" t="s">
        <v>146</v>
      </c>
      <c r="D31" s="144" t="s">
        <v>147</v>
      </c>
      <c r="E31" s="145" t="s">
        <v>148</v>
      </c>
      <c r="F31" s="145" t="s">
        <v>149</v>
      </c>
      <c r="G31" s="145" t="s">
        <v>150</v>
      </c>
      <c r="H31" s="132" t="s">
        <v>280</v>
      </c>
      <c r="I31" s="207">
        <v>38</v>
      </c>
      <c r="J31" s="208">
        <v>10</v>
      </c>
      <c r="K31" s="146"/>
      <c r="L31" s="147"/>
      <c r="M31" s="142" t="s">
        <v>117</v>
      </c>
      <c r="N31" s="142" t="s">
        <v>118</v>
      </c>
      <c r="O31" s="131" t="s">
        <v>108</v>
      </c>
      <c r="P31" s="148"/>
    </row>
    <row r="32" spans="1:16" ht="409.5" x14ac:dyDescent="0.25">
      <c r="A32" s="123"/>
      <c r="B32" s="123"/>
      <c r="C32" s="149" t="s">
        <v>151</v>
      </c>
      <c r="D32" s="150" t="s">
        <v>152</v>
      </c>
      <c r="E32" s="151" t="s">
        <v>153</v>
      </c>
      <c r="F32" s="151" t="s">
        <v>154</v>
      </c>
      <c r="G32" s="152" t="s">
        <v>155</v>
      </c>
      <c r="H32" s="132" t="s">
        <v>280</v>
      </c>
      <c r="I32" s="209">
        <v>38</v>
      </c>
      <c r="J32" s="210">
        <v>10</v>
      </c>
      <c r="K32" s="153"/>
      <c r="L32" s="147"/>
      <c r="M32" s="142" t="s">
        <v>117</v>
      </c>
      <c r="N32" s="142" t="s">
        <v>118</v>
      </c>
      <c r="O32" s="131" t="s">
        <v>108</v>
      </c>
      <c r="P32" s="154"/>
    </row>
    <row r="33" spans="1:16" x14ac:dyDescent="0.25">
      <c r="A33" s="155"/>
      <c r="B33" s="155"/>
      <c r="C33" s="156"/>
      <c r="D33" s="157"/>
      <c r="E33" s="157"/>
      <c r="F33" s="157"/>
      <c r="G33" s="157"/>
      <c r="H33" s="129"/>
      <c r="I33" s="129">
        <f>SUM(I18:I32)</f>
        <v>179</v>
      </c>
      <c r="J33" s="129">
        <f>SUM(J18:J32)</f>
        <v>48</v>
      </c>
      <c r="K33" s="129"/>
      <c r="L33" s="158"/>
      <c r="M33" s="2"/>
      <c r="N33" s="2"/>
      <c r="O33" s="159"/>
      <c r="P33" s="129"/>
    </row>
    <row r="34" spans="1:16" x14ac:dyDescent="0.25">
      <c r="A34" s="160"/>
      <c r="B34" s="160"/>
      <c r="C34" s="157"/>
      <c r="D34" s="157"/>
      <c r="E34" s="157"/>
      <c r="F34" s="157"/>
      <c r="G34" s="157"/>
      <c r="H34" s="129"/>
      <c r="I34" s="129"/>
      <c r="J34" s="129">
        <f>SUM(I33:J33)</f>
        <v>227</v>
      </c>
      <c r="K34" s="129"/>
      <c r="L34" s="129"/>
      <c r="M34" s="161"/>
      <c r="N34" s="161"/>
      <c r="O34" s="129"/>
      <c r="P34" s="129"/>
    </row>
  </sheetData>
  <mergeCells count="63">
    <mergeCell ref="F27:F29"/>
    <mergeCell ref="G27:G29"/>
    <mergeCell ref="P18:P21"/>
    <mergeCell ref="C22:C26"/>
    <mergeCell ref="D22:D26"/>
    <mergeCell ref="E22:E26"/>
    <mergeCell ref="F22:F26"/>
    <mergeCell ref="G22:G26"/>
    <mergeCell ref="K18:K21"/>
    <mergeCell ref="L18:L21"/>
    <mergeCell ref="M18:M21"/>
    <mergeCell ref="N18:N21"/>
    <mergeCell ref="O18:O21"/>
    <mergeCell ref="F18:F21"/>
    <mergeCell ref="G18:G21"/>
    <mergeCell ref="H18:H21"/>
    <mergeCell ref="I18:I21"/>
    <mergeCell ref="J18:J21"/>
    <mergeCell ref="A18:A32"/>
    <mergeCell ref="B18:B32"/>
    <mergeCell ref="C18:C21"/>
    <mergeCell ref="D18:D21"/>
    <mergeCell ref="E18:E21"/>
    <mergeCell ref="C27:C29"/>
    <mergeCell ref="D27:D29"/>
    <mergeCell ref="E27:E29"/>
    <mergeCell ref="A6:P6"/>
    <mergeCell ref="E14:P14"/>
    <mergeCell ref="E15:J15"/>
    <mergeCell ref="K15:P15"/>
    <mergeCell ref="A15:D15"/>
    <mergeCell ref="A13:D13"/>
    <mergeCell ref="A14:D14"/>
    <mergeCell ref="E13:P13"/>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M16:O16"/>
    <mergeCell ref="A16:A17"/>
    <mergeCell ref="B16:B17"/>
    <mergeCell ref="P16:P17"/>
    <mergeCell ref="C16:C17"/>
    <mergeCell ref="H16:H17"/>
    <mergeCell ref="I16:J16"/>
    <mergeCell ref="D16:D17"/>
    <mergeCell ref="L16:L17"/>
    <mergeCell ref="E16:E17"/>
    <mergeCell ref="F16:F17"/>
    <mergeCell ref="G16:G17"/>
    <mergeCell ref="K16:K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F1B19-2853-41B1-9695-ABF8A2220205}">
  <dimension ref="A1:Y36"/>
  <sheetViews>
    <sheetView showGridLines="0" topLeftCell="A14" zoomScale="70" zoomScaleNormal="70" zoomScaleSheetLayoutView="55" zoomScalePageLayoutView="55" workbookViewId="0">
      <selection activeCell="A18" sqref="A18:P36"/>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87"/>
      <c r="B1" s="88"/>
      <c r="C1" s="88"/>
      <c r="D1" s="88"/>
      <c r="E1" s="88"/>
      <c r="F1" s="88"/>
      <c r="G1" s="88"/>
      <c r="H1" s="88"/>
      <c r="I1" s="88"/>
      <c r="J1" s="88"/>
      <c r="K1" s="88"/>
      <c r="L1" s="88"/>
      <c r="M1" s="88"/>
      <c r="N1" s="88"/>
      <c r="O1" s="88"/>
      <c r="P1" s="20" t="s">
        <v>0</v>
      </c>
    </row>
    <row r="2" spans="1:25" ht="50.25" customHeight="1" x14ac:dyDescent="0.25">
      <c r="A2" s="89"/>
      <c r="B2" s="90"/>
      <c r="C2" s="90"/>
      <c r="D2" s="90"/>
      <c r="E2" s="90"/>
      <c r="F2" s="90"/>
      <c r="G2" s="90"/>
      <c r="H2" s="90"/>
      <c r="I2" s="90"/>
      <c r="J2" s="90"/>
      <c r="K2" s="90"/>
      <c r="L2" s="90"/>
      <c r="M2" s="90"/>
      <c r="N2" s="90"/>
      <c r="O2" s="90"/>
      <c r="P2" s="21" t="s">
        <v>71</v>
      </c>
    </row>
    <row r="3" spans="1:25" ht="32.450000000000003" customHeight="1" x14ac:dyDescent="0.25">
      <c r="A3" s="108" t="s">
        <v>2</v>
      </c>
      <c r="B3" s="109"/>
      <c r="C3" s="109"/>
      <c r="D3" s="109"/>
      <c r="E3" s="109"/>
      <c r="F3" s="109"/>
      <c r="G3" s="109"/>
      <c r="H3" s="109"/>
      <c r="I3" s="109"/>
      <c r="J3" s="109"/>
      <c r="K3" s="109"/>
      <c r="L3" s="109"/>
      <c r="M3" s="109"/>
      <c r="N3" s="109"/>
      <c r="O3" s="109"/>
      <c r="P3" s="110"/>
    </row>
    <row r="4" spans="1:25" ht="25.9" customHeight="1" x14ac:dyDescent="0.25">
      <c r="A4" s="111" t="s">
        <v>3</v>
      </c>
      <c r="B4" s="112"/>
      <c r="C4" s="112"/>
      <c r="D4" s="112"/>
      <c r="E4" s="112"/>
      <c r="F4" s="112"/>
      <c r="G4" s="112"/>
      <c r="H4" s="112"/>
      <c r="I4" s="112"/>
      <c r="J4" s="112"/>
      <c r="K4" s="112"/>
      <c r="L4" s="112"/>
      <c r="M4" s="112"/>
      <c r="N4" s="112"/>
      <c r="O4" s="112"/>
      <c r="P4" s="113"/>
    </row>
    <row r="5" spans="1:25" ht="31.15" customHeight="1" x14ac:dyDescent="0.25">
      <c r="A5" s="108" t="s">
        <v>4</v>
      </c>
      <c r="B5" s="109"/>
      <c r="C5" s="109"/>
      <c r="D5" s="109"/>
      <c r="E5" s="109"/>
      <c r="F5" s="109"/>
      <c r="G5" s="109"/>
      <c r="H5" s="109"/>
      <c r="I5" s="109"/>
      <c r="J5" s="109"/>
      <c r="K5" s="109"/>
      <c r="L5" s="109"/>
      <c r="M5" s="109"/>
      <c r="N5" s="109"/>
      <c r="O5" s="109"/>
      <c r="P5" s="110"/>
    </row>
    <row r="6" spans="1:25" ht="30" customHeight="1" x14ac:dyDescent="0.25">
      <c r="A6" s="111" t="s">
        <v>5</v>
      </c>
      <c r="B6" s="112"/>
      <c r="C6" s="112"/>
      <c r="D6" s="112"/>
      <c r="E6" s="112"/>
      <c r="F6" s="112"/>
      <c r="G6" s="112"/>
      <c r="H6" s="112"/>
      <c r="I6" s="112"/>
      <c r="J6" s="112"/>
      <c r="K6" s="112"/>
      <c r="L6" s="112"/>
      <c r="M6" s="112"/>
      <c r="N6" s="112"/>
      <c r="O6" s="112"/>
      <c r="P6" s="113"/>
    </row>
    <row r="7" spans="1:25" ht="31.9" customHeight="1" thickBot="1" x14ac:dyDescent="0.3">
      <c r="A7" s="108" t="s">
        <v>6</v>
      </c>
      <c r="B7" s="109"/>
      <c r="C7" s="109"/>
      <c r="D7" s="109"/>
      <c r="E7" s="109"/>
      <c r="F7" s="109"/>
      <c r="G7" s="109"/>
      <c r="H7" s="109"/>
      <c r="I7" s="109"/>
      <c r="J7" s="109"/>
      <c r="K7" s="109"/>
      <c r="L7" s="109"/>
      <c r="M7" s="109"/>
      <c r="N7" s="109"/>
      <c r="O7" s="109"/>
      <c r="P7" s="110"/>
    </row>
    <row r="8" spans="1:25" ht="40.15" customHeight="1" thickBot="1" x14ac:dyDescent="0.3">
      <c r="A8" s="105" t="s">
        <v>7</v>
      </c>
      <c r="B8" s="106"/>
      <c r="C8" s="106"/>
      <c r="D8" s="106"/>
      <c r="E8" s="107"/>
      <c r="F8" s="103" t="s">
        <v>8</v>
      </c>
      <c r="G8" s="103"/>
      <c r="H8" s="103"/>
      <c r="I8" s="103"/>
      <c r="J8" s="104"/>
      <c r="K8" s="100" t="s">
        <v>9</v>
      </c>
      <c r="L8" s="101"/>
      <c r="M8" s="101"/>
      <c r="N8" s="101"/>
      <c r="O8" s="101"/>
      <c r="P8" s="102"/>
    </row>
    <row r="9" spans="1:25" ht="22.5" customHeight="1" x14ac:dyDescent="0.25">
      <c r="A9" s="93" t="s">
        <v>24</v>
      </c>
      <c r="B9" s="94"/>
      <c r="C9" s="94"/>
      <c r="D9" s="95"/>
      <c r="E9" s="122">
        <v>46217</v>
      </c>
      <c r="F9" s="96"/>
      <c r="G9" s="96"/>
      <c r="H9" s="96"/>
      <c r="I9" s="96"/>
      <c r="J9" s="96"/>
      <c r="K9" s="96"/>
      <c r="L9" s="96"/>
      <c r="M9" s="96"/>
      <c r="N9" s="96"/>
      <c r="O9" s="96"/>
      <c r="P9" s="97"/>
      <c r="Q9" s="1"/>
      <c r="R9" s="1"/>
      <c r="S9" s="1"/>
      <c r="T9" s="1"/>
      <c r="U9" s="1"/>
      <c r="V9" s="1"/>
      <c r="W9" s="1"/>
      <c r="X9" s="1"/>
      <c r="Y9" s="1"/>
    </row>
    <row r="10" spans="1:25" ht="22.5" customHeight="1" x14ac:dyDescent="0.25">
      <c r="A10" s="91" t="s">
        <v>26</v>
      </c>
      <c r="B10" s="90"/>
      <c r="C10" s="90"/>
      <c r="D10" s="92"/>
      <c r="E10" s="98" t="s">
        <v>97</v>
      </c>
      <c r="F10" s="98"/>
      <c r="G10" s="98"/>
      <c r="H10" s="98"/>
      <c r="I10" s="98"/>
      <c r="J10" s="98"/>
      <c r="K10" s="98"/>
      <c r="L10" s="98"/>
      <c r="M10" s="98"/>
      <c r="N10" s="98"/>
      <c r="O10" s="98"/>
      <c r="P10" s="99"/>
      <c r="Q10" s="1"/>
      <c r="R10" s="1"/>
      <c r="S10" s="1"/>
      <c r="T10" s="1"/>
      <c r="U10" s="1"/>
      <c r="V10" s="1"/>
      <c r="W10" s="1"/>
      <c r="X10" s="1"/>
      <c r="Y10" s="1"/>
    </row>
    <row r="11" spans="1:25" ht="22.5" customHeight="1" x14ac:dyDescent="0.25">
      <c r="A11" s="91" t="s">
        <v>72</v>
      </c>
      <c r="B11" s="90"/>
      <c r="C11" s="90"/>
      <c r="D11" s="92"/>
      <c r="E11" s="98" t="s">
        <v>98</v>
      </c>
      <c r="F11" s="98"/>
      <c r="G11" s="98"/>
      <c r="H11" s="98"/>
      <c r="I11" s="98"/>
      <c r="J11" s="98"/>
      <c r="K11" s="98"/>
      <c r="L11" s="98"/>
      <c r="M11" s="98"/>
      <c r="N11" s="98"/>
      <c r="O11" s="98"/>
      <c r="P11" s="99"/>
      <c r="Q11" s="1"/>
      <c r="R11" s="1"/>
      <c r="S11" s="1"/>
      <c r="T11" s="1"/>
      <c r="U11" s="1"/>
      <c r="V11" s="1"/>
      <c r="W11" s="1"/>
      <c r="X11" s="1"/>
      <c r="Y11" s="1"/>
    </row>
    <row r="12" spans="1:25" ht="22.5" customHeight="1" x14ac:dyDescent="0.25">
      <c r="A12" s="91" t="s">
        <v>73</v>
      </c>
      <c r="B12" s="90"/>
      <c r="C12" s="90"/>
      <c r="D12" s="92"/>
      <c r="E12" s="98">
        <v>233108</v>
      </c>
      <c r="F12" s="98"/>
      <c r="G12" s="98"/>
      <c r="H12" s="98"/>
      <c r="I12" s="98"/>
      <c r="J12" s="98"/>
      <c r="K12" s="98"/>
      <c r="L12" s="98"/>
      <c r="M12" s="98"/>
      <c r="N12" s="98"/>
      <c r="O12" s="98"/>
      <c r="P12" s="99"/>
      <c r="Q12" s="1"/>
      <c r="R12" s="1"/>
      <c r="S12" s="1"/>
      <c r="T12" s="1"/>
      <c r="U12" s="1"/>
      <c r="V12" s="1"/>
      <c r="W12" s="1"/>
      <c r="X12" s="1"/>
      <c r="Y12" s="1"/>
    </row>
    <row r="13" spans="1:25" ht="22.5" customHeight="1" x14ac:dyDescent="0.25">
      <c r="A13" s="119" t="s">
        <v>74</v>
      </c>
      <c r="B13" s="120"/>
      <c r="C13" s="120"/>
      <c r="D13" s="121"/>
      <c r="E13" s="98" t="s">
        <v>96</v>
      </c>
      <c r="F13" s="98"/>
      <c r="G13" s="98"/>
      <c r="H13" s="98"/>
      <c r="I13" s="98"/>
      <c r="J13" s="98"/>
      <c r="K13" s="98"/>
      <c r="L13" s="98"/>
      <c r="M13" s="98"/>
      <c r="N13" s="98"/>
      <c r="O13" s="98"/>
      <c r="P13" s="99"/>
      <c r="Q13" s="1"/>
      <c r="R13" s="1"/>
      <c r="S13" s="1"/>
      <c r="T13" s="1"/>
      <c r="U13" s="1"/>
      <c r="V13" s="1"/>
      <c r="W13" s="1"/>
      <c r="X13" s="1"/>
      <c r="Y13" s="1"/>
    </row>
    <row r="14" spans="1:25" ht="22.5" customHeight="1" x14ac:dyDescent="0.25">
      <c r="A14" s="91" t="s">
        <v>75</v>
      </c>
      <c r="B14" s="90"/>
      <c r="C14" s="90"/>
      <c r="D14" s="92"/>
      <c r="E14" s="98"/>
      <c r="F14" s="98"/>
      <c r="G14" s="98"/>
      <c r="H14" s="98"/>
      <c r="I14" s="98"/>
      <c r="J14" s="98"/>
      <c r="K14" s="98"/>
      <c r="L14" s="98"/>
      <c r="M14" s="98"/>
      <c r="N14" s="98"/>
      <c r="O14" s="98"/>
      <c r="P14" s="99"/>
      <c r="Q14" s="1"/>
      <c r="R14" s="1"/>
      <c r="S14" s="1"/>
      <c r="T14" s="1"/>
      <c r="U14" s="1"/>
      <c r="V14" s="1"/>
      <c r="W14" s="1"/>
      <c r="X14" s="1"/>
      <c r="Y14" s="1"/>
    </row>
    <row r="15" spans="1:25" ht="111.75" customHeight="1" thickBot="1" x14ac:dyDescent="0.3">
      <c r="A15" s="117" t="s">
        <v>35</v>
      </c>
      <c r="B15" s="118"/>
      <c r="C15" s="118"/>
      <c r="D15" s="118"/>
      <c r="E15" s="115" t="s">
        <v>95</v>
      </c>
      <c r="F15" s="114"/>
      <c r="G15" s="114"/>
      <c r="H15" s="114"/>
      <c r="I15" s="114"/>
      <c r="J15" s="114"/>
      <c r="K15" s="115" t="s">
        <v>36</v>
      </c>
      <c r="L15" s="115"/>
      <c r="M15" s="115"/>
      <c r="N15" s="115"/>
      <c r="O15" s="115"/>
      <c r="P15" s="116"/>
      <c r="Q15" s="1"/>
      <c r="R15" s="1"/>
      <c r="S15" s="1"/>
      <c r="T15" s="1"/>
      <c r="U15" s="1"/>
      <c r="V15" s="1"/>
      <c r="W15" s="1"/>
      <c r="X15" s="1"/>
      <c r="Y15" s="1"/>
    </row>
    <row r="16" spans="1:25" s="4" customFormat="1" ht="47.1" customHeight="1" x14ac:dyDescent="0.25">
      <c r="A16" s="81" t="s">
        <v>76</v>
      </c>
      <c r="B16" s="80" t="s">
        <v>77</v>
      </c>
      <c r="C16" s="84" t="s">
        <v>78</v>
      </c>
      <c r="D16" s="85" t="s">
        <v>79</v>
      </c>
      <c r="E16" s="85" t="s">
        <v>80</v>
      </c>
      <c r="F16" s="85" t="s">
        <v>81</v>
      </c>
      <c r="G16" s="85" t="s">
        <v>82</v>
      </c>
      <c r="H16" s="85" t="s">
        <v>83</v>
      </c>
      <c r="I16" s="80" t="s">
        <v>84</v>
      </c>
      <c r="J16" s="80"/>
      <c r="K16" s="85" t="s">
        <v>85</v>
      </c>
      <c r="L16" s="80" t="s">
        <v>86</v>
      </c>
      <c r="M16" s="80" t="s">
        <v>87</v>
      </c>
      <c r="N16" s="80"/>
      <c r="O16" s="80"/>
      <c r="P16" s="83" t="s">
        <v>88</v>
      </c>
    </row>
    <row r="17" spans="1:16" s="4" customFormat="1" ht="49.5" customHeight="1" x14ac:dyDescent="0.25">
      <c r="A17" s="82"/>
      <c r="B17" s="80"/>
      <c r="C17" s="84"/>
      <c r="D17" s="86"/>
      <c r="E17" s="86"/>
      <c r="F17" s="86"/>
      <c r="G17" s="86"/>
      <c r="H17" s="86"/>
      <c r="I17" s="22" t="s">
        <v>89</v>
      </c>
      <c r="J17" s="22" t="s">
        <v>90</v>
      </c>
      <c r="K17" s="86"/>
      <c r="L17" s="80"/>
      <c r="M17" s="5" t="s">
        <v>91</v>
      </c>
      <c r="N17" s="5" t="s">
        <v>92</v>
      </c>
      <c r="O17" s="5" t="s">
        <v>93</v>
      </c>
      <c r="P17" s="83"/>
    </row>
    <row r="18" spans="1:16" ht="20.100000000000001" customHeight="1" x14ac:dyDescent="0.25">
      <c r="A18" s="166" t="s">
        <v>156</v>
      </c>
      <c r="B18" s="166" t="s">
        <v>157</v>
      </c>
      <c r="C18" s="166" t="s">
        <v>158</v>
      </c>
      <c r="D18" s="166" t="s">
        <v>159</v>
      </c>
      <c r="E18" s="166"/>
      <c r="F18" s="166"/>
      <c r="G18" s="166"/>
      <c r="H18" s="167" t="s">
        <v>160</v>
      </c>
      <c r="I18" s="167">
        <v>3</v>
      </c>
      <c r="J18" s="167">
        <v>1</v>
      </c>
      <c r="K18" s="167" t="s">
        <v>161</v>
      </c>
      <c r="L18" s="167" t="s">
        <v>162</v>
      </c>
      <c r="M18" s="167" t="s">
        <v>163</v>
      </c>
      <c r="N18" s="167" t="s">
        <v>107</v>
      </c>
      <c r="O18" s="128" t="s">
        <v>108</v>
      </c>
      <c r="P18" s="167"/>
    </row>
    <row r="19" spans="1:16" ht="20.100000000000001" customHeight="1" x14ac:dyDescent="0.25">
      <c r="A19" s="168"/>
      <c r="B19" s="168"/>
      <c r="C19" s="169"/>
      <c r="D19" s="169"/>
      <c r="E19" s="169"/>
      <c r="F19" s="169"/>
      <c r="G19" s="169"/>
      <c r="H19" s="167" t="s">
        <v>164</v>
      </c>
      <c r="I19" s="170">
        <v>6</v>
      </c>
      <c r="J19" s="170">
        <v>2</v>
      </c>
      <c r="K19" s="170" t="s">
        <v>165</v>
      </c>
      <c r="L19" s="170" t="s">
        <v>166</v>
      </c>
      <c r="M19" s="167" t="s">
        <v>163</v>
      </c>
      <c r="N19" s="128" t="s">
        <v>167</v>
      </c>
      <c r="O19" s="128" t="s">
        <v>108</v>
      </c>
      <c r="P19" s="167"/>
    </row>
    <row r="20" spans="1:16" ht="20.100000000000001" customHeight="1" x14ac:dyDescent="0.25">
      <c r="A20" s="168"/>
      <c r="B20" s="168"/>
      <c r="C20" s="199" t="s">
        <v>168</v>
      </c>
      <c r="D20" s="133" t="s">
        <v>169</v>
      </c>
      <c r="E20" s="171" t="s">
        <v>170</v>
      </c>
      <c r="F20" s="171" t="s">
        <v>171</v>
      </c>
      <c r="G20" s="171" t="s">
        <v>172</v>
      </c>
      <c r="H20" s="213" t="s">
        <v>173</v>
      </c>
      <c r="I20" s="201">
        <v>12</v>
      </c>
      <c r="J20" s="201">
        <v>3</v>
      </c>
      <c r="K20" s="128" t="s">
        <v>174</v>
      </c>
      <c r="L20" s="128" t="s">
        <v>166</v>
      </c>
      <c r="M20" s="128" t="s">
        <v>175</v>
      </c>
      <c r="N20" s="128" t="s">
        <v>167</v>
      </c>
      <c r="O20" s="128" t="s">
        <v>108</v>
      </c>
      <c r="P20" s="129"/>
    </row>
    <row r="21" spans="1:16" ht="20.100000000000001" customHeight="1" x14ac:dyDescent="0.25">
      <c r="A21" s="168"/>
      <c r="B21" s="168"/>
      <c r="C21" s="199"/>
      <c r="D21" s="133"/>
      <c r="E21" s="171"/>
      <c r="F21" s="171"/>
      <c r="G21" s="171"/>
      <c r="H21" s="214" t="s">
        <v>176</v>
      </c>
      <c r="I21" s="134">
        <v>10</v>
      </c>
      <c r="J21" s="134">
        <v>2</v>
      </c>
      <c r="K21" s="131" t="s">
        <v>177</v>
      </c>
      <c r="L21" s="131" t="s">
        <v>178</v>
      </c>
      <c r="M21" s="131" t="s">
        <v>179</v>
      </c>
      <c r="N21" s="128" t="s">
        <v>167</v>
      </c>
      <c r="O21" s="131" t="s">
        <v>108</v>
      </c>
      <c r="P21" s="129"/>
    </row>
    <row r="22" spans="1:16" ht="20.100000000000001" customHeight="1" x14ac:dyDescent="0.25">
      <c r="A22" s="168"/>
      <c r="B22" s="168"/>
      <c r="C22" s="199"/>
      <c r="D22" s="133"/>
      <c r="E22" s="171"/>
      <c r="F22" s="171"/>
      <c r="G22" s="171"/>
      <c r="H22" s="214" t="s">
        <v>180</v>
      </c>
      <c r="I22" s="134">
        <v>10</v>
      </c>
      <c r="J22" s="134">
        <v>2</v>
      </c>
      <c r="K22" s="131" t="s">
        <v>181</v>
      </c>
      <c r="L22" s="131" t="s">
        <v>182</v>
      </c>
      <c r="M22" s="131" t="s">
        <v>183</v>
      </c>
      <c r="N22" s="128" t="s">
        <v>167</v>
      </c>
      <c r="O22" s="131" t="s">
        <v>108</v>
      </c>
      <c r="P22" s="129"/>
    </row>
    <row r="23" spans="1:16" ht="20.100000000000001" customHeight="1" x14ac:dyDescent="0.25">
      <c r="A23" s="168"/>
      <c r="B23" s="168"/>
      <c r="C23" s="199" t="s">
        <v>184</v>
      </c>
      <c r="D23" s="133" t="s">
        <v>185</v>
      </c>
      <c r="E23" s="133" t="s">
        <v>186</v>
      </c>
      <c r="F23" s="133" t="s">
        <v>187</v>
      </c>
      <c r="G23" s="133" t="s">
        <v>188</v>
      </c>
      <c r="H23" s="212" t="s">
        <v>189</v>
      </c>
      <c r="I23" s="134">
        <v>12</v>
      </c>
      <c r="J23" s="134">
        <v>3</v>
      </c>
      <c r="K23" s="131" t="s">
        <v>190</v>
      </c>
      <c r="L23" s="131" t="s">
        <v>191</v>
      </c>
      <c r="M23" s="131" t="s">
        <v>183</v>
      </c>
      <c r="N23" s="128" t="s">
        <v>167</v>
      </c>
      <c r="O23" s="131" t="s">
        <v>108</v>
      </c>
      <c r="P23" s="129"/>
    </row>
    <row r="24" spans="1:16" ht="20.100000000000001" customHeight="1" x14ac:dyDescent="0.25">
      <c r="A24" s="168"/>
      <c r="B24" s="168"/>
      <c r="C24" s="199"/>
      <c r="D24" s="133"/>
      <c r="E24" s="133"/>
      <c r="F24" s="133"/>
      <c r="G24" s="133"/>
      <c r="H24" s="212" t="s">
        <v>192</v>
      </c>
      <c r="I24" s="134">
        <v>15</v>
      </c>
      <c r="J24" s="134">
        <v>4</v>
      </c>
      <c r="K24" s="131" t="s">
        <v>193</v>
      </c>
      <c r="L24" s="131" t="s">
        <v>182</v>
      </c>
      <c r="M24" s="131" t="s">
        <v>194</v>
      </c>
      <c r="N24" s="128" t="s">
        <v>167</v>
      </c>
      <c r="O24" s="131" t="s">
        <v>108</v>
      </c>
      <c r="P24" s="129"/>
    </row>
    <row r="25" spans="1:16" ht="20.100000000000001" customHeight="1" x14ac:dyDescent="0.25">
      <c r="A25" s="168"/>
      <c r="B25" s="168"/>
      <c r="C25" s="199"/>
      <c r="D25" s="133"/>
      <c r="E25" s="133"/>
      <c r="F25" s="133"/>
      <c r="G25" s="133"/>
      <c r="H25" s="212" t="s">
        <v>195</v>
      </c>
      <c r="I25" s="134">
        <v>15</v>
      </c>
      <c r="J25" s="134">
        <v>4</v>
      </c>
      <c r="K25" s="131" t="s">
        <v>196</v>
      </c>
      <c r="L25" s="131" t="s">
        <v>182</v>
      </c>
      <c r="M25" s="131" t="s">
        <v>194</v>
      </c>
      <c r="N25" s="128" t="s">
        <v>167</v>
      </c>
      <c r="O25" s="131" t="s">
        <v>108</v>
      </c>
      <c r="P25" s="129"/>
    </row>
    <row r="26" spans="1:16" ht="20.100000000000001" customHeight="1" x14ac:dyDescent="0.25">
      <c r="A26" s="168"/>
      <c r="B26" s="168"/>
      <c r="C26" s="199"/>
      <c r="D26" s="133"/>
      <c r="E26" s="133"/>
      <c r="F26" s="133"/>
      <c r="G26" s="133"/>
      <c r="H26" s="212" t="s">
        <v>197</v>
      </c>
      <c r="I26" s="134">
        <v>15</v>
      </c>
      <c r="J26" s="134">
        <v>4</v>
      </c>
      <c r="K26" s="131" t="s">
        <v>198</v>
      </c>
      <c r="L26" s="131" t="s">
        <v>182</v>
      </c>
      <c r="M26" s="131" t="s">
        <v>199</v>
      </c>
      <c r="N26" s="128" t="s">
        <v>167</v>
      </c>
      <c r="O26" s="131" t="s">
        <v>108</v>
      </c>
      <c r="P26" s="129"/>
    </row>
    <row r="27" spans="1:16" ht="20.100000000000001" customHeight="1" x14ac:dyDescent="0.25">
      <c r="A27" s="168"/>
      <c r="B27" s="168"/>
      <c r="C27" s="199"/>
      <c r="D27" s="133"/>
      <c r="E27" s="133"/>
      <c r="F27" s="133"/>
      <c r="G27" s="133"/>
      <c r="H27" s="212" t="s">
        <v>200</v>
      </c>
      <c r="I27" s="134">
        <v>15</v>
      </c>
      <c r="J27" s="134">
        <v>4</v>
      </c>
      <c r="K27" s="131" t="s">
        <v>201</v>
      </c>
      <c r="L27" s="131" t="s">
        <v>182</v>
      </c>
      <c r="M27" s="131" t="s">
        <v>199</v>
      </c>
      <c r="N27" s="128" t="s">
        <v>167</v>
      </c>
      <c r="O27" s="131" t="s">
        <v>108</v>
      </c>
      <c r="P27" s="129"/>
    </row>
    <row r="28" spans="1:16" ht="76.5" x14ac:dyDescent="0.25">
      <c r="A28" s="168"/>
      <c r="B28" s="168"/>
      <c r="C28" s="199"/>
      <c r="D28" s="215"/>
      <c r="E28" s="133"/>
      <c r="F28" s="133"/>
      <c r="G28" s="133"/>
      <c r="H28" s="212" t="s">
        <v>202</v>
      </c>
      <c r="I28" s="134">
        <v>15</v>
      </c>
      <c r="J28" s="134">
        <v>4</v>
      </c>
      <c r="K28" s="131" t="s">
        <v>203</v>
      </c>
      <c r="L28" s="131" t="s">
        <v>182</v>
      </c>
      <c r="M28" s="131" t="s">
        <v>199</v>
      </c>
      <c r="N28" s="128" t="s">
        <v>167</v>
      </c>
      <c r="O28" s="131" t="s">
        <v>108</v>
      </c>
      <c r="P28" s="129"/>
    </row>
    <row r="29" spans="1:16" ht="140.25" customHeight="1" x14ac:dyDescent="0.25">
      <c r="A29" s="168"/>
      <c r="B29" s="168"/>
      <c r="C29" s="216" t="s">
        <v>204</v>
      </c>
      <c r="D29" s="133" t="s">
        <v>205</v>
      </c>
      <c r="E29" s="172" t="s">
        <v>206</v>
      </c>
      <c r="F29" s="171" t="s">
        <v>207</v>
      </c>
      <c r="G29" s="171" t="s">
        <v>208</v>
      </c>
      <c r="H29" s="212" t="s">
        <v>209</v>
      </c>
      <c r="I29" s="134">
        <v>15</v>
      </c>
      <c r="J29" s="134">
        <v>4</v>
      </c>
      <c r="K29" s="131" t="s">
        <v>210</v>
      </c>
      <c r="L29" s="131" t="s">
        <v>211</v>
      </c>
      <c r="M29" s="131" t="s">
        <v>199</v>
      </c>
      <c r="N29" s="128" t="s">
        <v>167</v>
      </c>
      <c r="O29" s="131" t="s">
        <v>108</v>
      </c>
      <c r="P29" s="129"/>
    </row>
    <row r="30" spans="1:16" ht="63.75" x14ac:dyDescent="0.25">
      <c r="A30" s="168"/>
      <c r="B30" s="168"/>
      <c r="C30" s="216"/>
      <c r="D30" s="133"/>
      <c r="E30" s="172"/>
      <c r="F30" s="171"/>
      <c r="G30" s="171"/>
      <c r="H30" s="212" t="s">
        <v>212</v>
      </c>
      <c r="I30" s="134">
        <v>25</v>
      </c>
      <c r="J30" s="134">
        <v>6</v>
      </c>
      <c r="K30" s="131" t="s">
        <v>213</v>
      </c>
      <c r="L30" s="140" t="s">
        <v>214</v>
      </c>
      <c r="M30" s="140" t="s">
        <v>214</v>
      </c>
      <c r="N30" s="140" t="s">
        <v>214</v>
      </c>
      <c r="O30" s="131" t="s">
        <v>108</v>
      </c>
      <c r="P30" s="129"/>
    </row>
    <row r="31" spans="1:16" ht="51" x14ac:dyDescent="0.25">
      <c r="A31" s="168"/>
      <c r="B31" s="168"/>
      <c r="C31" s="216"/>
      <c r="D31" s="133"/>
      <c r="E31" s="172"/>
      <c r="F31" s="171"/>
      <c r="G31" s="171"/>
      <c r="H31" s="217" t="s">
        <v>215</v>
      </c>
      <c r="I31" s="134">
        <v>23</v>
      </c>
      <c r="J31" s="134">
        <v>6</v>
      </c>
      <c r="K31" s="174" t="s">
        <v>216</v>
      </c>
      <c r="L31" s="175" t="s">
        <v>217</v>
      </c>
      <c r="M31" s="175" t="s">
        <v>218</v>
      </c>
      <c r="N31" s="175" t="s">
        <v>167</v>
      </c>
      <c r="O31" s="142" t="s">
        <v>108</v>
      </c>
      <c r="P31" s="176"/>
    </row>
    <row r="32" spans="1:16" ht="409.5" x14ac:dyDescent="0.25">
      <c r="A32" s="168"/>
      <c r="B32" s="168"/>
      <c r="C32" s="218" t="s">
        <v>158</v>
      </c>
      <c r="D32" s="219" t="s">
        <v>159</v>
      </c>
      <c r="E32" s="138" t="s">
        <v>280</v>
      </c>
      <c r="F32" s="139" t="s">
        <v>280</v>
      </c>
      <c r="G32" s="220" t="s">
        <v>282</v>
      </c>
      <c r="H32" s="211" t="s">
        <v>283</v>
      </c>
      <c r="I32" s="221">
        <v>19</v>
      </c>
      <c r="J32" s="221">
        <v>4</v>
      </c>
      <c r="K32" s="222"/>
      <c r="L32" s="175"/>
      <c r="M32" s="175"/>
      <c r="N32" s="175"/>
      <c r="O32" s="142"/>
      <c r="P32" s="179"/>
    </row>
    <row r="33" spans="1:16" ht="409.5" x14ac:dyDescent="0.25">
      <c r="A33" s="168"/>
      <c r="B33" s="168"/>
      <c r="C33" s="145" t="s">
        <v>219</v>
      </c>
      <c r="D33" s="177" t="s">
        <v>220</v>
      </c>
      <c r="E33" s="145" t="s">
        <v>221</v>
      </c>
      <c r="F33" s="145" t="s">
        <v>222</v>
      </c>
      <c r="G33" s="223" t="s">
        <v>223</v>
      </c>
      <c r="H33" s="224" t="s">
        <v>280</v>
      </c>
      <c r="I33" s="225">
        <v>38</v>
      </c>
      <c r="J33" s="226">
        <v>10</v>
      </c>
      <c r="K33" s="227" t="s">
        <v>224</v>
      </c>
      <c r="L33" s="178" t="s">
        <v>225</v>
      </c>
      <c r="M33" s="178" t="s">
        <v>218</v>
      </c>
      <c r="N33" s="178" t="s">
        <v>167</v>
      </c>
      <c r="O33" s="178" t="s">
        <v>108</v>
      </c>
      <c r="P33" s="179"/>
    </row>
    <row r="34" spans="1:16" ht="409.5" x14ac:dyDescent="0.25">
      <c r="A34" s="169"/>
      <c r="B34" s="169"/>
      <c r="C34" s="152" t="s">
        <v>226</v>
      </c>
      <c r="D34" s="151" t="s">
        <v>227</v>
      </c>
      <c r="E34" s="151"/>
      <c r="F34" s="151" t="s">
        <v>228</v>
      </c>
      <c r="G34" s="152" t="s">
        <v>229</v>
      </c>
      <c r="H34" s="212" t="s">
        <v>280</v>
      </c>
      <c r="I34" s="228">
        <v>154</v>
      </c>
      <c r="J34" s="228">
        <v>38</v>
      </c>
      <c r="K34" s="180"/>
      <c r="L34" s="178"/>
      <c r="M34" s="178"/>
      <c r="N34" s="178"/>
      <c r="O34" s="178"/>
      <c r="P34" s="181"/>
    </row>
    <row r="35" spans="1:16" x14ac:dyDescent="0.25">
      <c r="A35" s="160"/>
      <c r="B35" s="160"/>
      <c r="C35" s="157"/>
      <c r="D35" s="157"/>
      <c r="E35" s="157"/>
      <c r="F35" s="157"/>
      <c r="G35" s="157"/>
      <c r="H35" s="129"/>
      <c r="I35" s="182">
        <f>SUM(I18:I34)</f>
        <v>402</v>
      </c>
      <c r="J35" s="182">
        <f>SUM(J18:J34)</f>
        <v>101</v>
      </c>
      <c r="K35" s="129"/>
      <c r="L35" s="161"/>
      <c r="M35" s="161"/>
      <c r="N35" s="161"/>
      <c r="O35" s="161"/>
      <c r="P35" s="129"/>
    </row>
    <row r="36" spans="1:16" x14ac:dyDescent="0.25">
      <c r="A36" s="160"/>
      <c r="B36" s="160"/>
      <c r="C36" s="157"/>
      <c r="D36" s="157"/>
      <c r="E36" s="157"/>
      <c r="F36" s="157"/>
      <c r="G36" s="157"/>
      <c r="H36" s="129"/>
      <c r="I36" s="183">
        <f>SUM(I35:J35)</f>
        <v>503</v>
      </c>
      <c r="J36" s="184"/>
      <c r="K36" s="129"/>
      <c r="L36" s="129"/>
      <c r="M36" s="129"/>
      <c r="N36" s="129"/>
      <c r="O36" s="129"/>
      <c r="P36" s="129"/>
    </row>
  </sheetData>
  <mergeCells count="66">
    <mergeCell ref="I36:J36"/>
    <mergeCell ref="A18:A34"/>
    <mergeCell ref="B18:B34"/>
    <mergeCell ref="P31:P34"/>
    <mergeCell ref="K33:K34"/>
    <mergeCell ref="L33:L34"/>
    <mergeCell ref="M33:M34"/>
    <mergeCell ref="N33:N34"/>
    <mergeCell ref="O33:O34"/>
    <mergeCell ref="G29:G31"/>
    <mergeCell ref="G20:G22"/>
    <mergeCell ref="C23:C28"/>
    <mergeCell ref="D23:D28"/>
    <mergeCell ref="E23:E28"/>
    <mergeCell ref="F23:F28"/>
    <mergeCell ref="G23:G28"/>
    <mergeCell ref="C18:C19"/>
    <mergeCell ref="D18:D19"/>
    <mergeCell ref="E18:E19"/>
    <mergeCell ref="F18:F19"/>
    <mergeCell ref="G18:G19"/>
    <mergeCell ref="C20:C22"/>
    <mergeCell ref="C29:C31"/>
    <mergeCell ref="D29:D31"/>
    <mergeCell ref="E29:E31"/>
    <mergeCell ref="F29:F31"/>
    <mergeCell ref="D20:D22"/>
    <mergeCell ref="E20:E22"/>
    <mergeCell ref="F20:F22"/>
    <mergeCell ref="M16:O16"/>
    <mergeCell ref="P16:P17"/>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8:E8"/>
    <mergeCell ref="F8:J8"/>
    <mergeCell ref="K8:P8"/>
    <mergeCell ref="A9:D9"/>
    <mergeCell ref="E9:P9"/>
    <mergeCell ref="A10:D10"/>
    <mergeCell ref="E10:P10"/>
    <mergeCell ref="A1:O2"/>
    <mergeCell ref="A3:P3"/>
    <mergeCell ref="A4:P4"/>
    <mergeCell ref="A5:P5"/>
    <mergeCell ref="A6:P6"/>
    <mergeCell ref="A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4453-55FB-47AD-964F-5ECF66A59D00}">
  <dimension ref="A1:Y38"/>
  <sheetViews>
    <sheetView showGridLines="0" topLeftCell="D35" zoomScale="70" zoomScaleNormal="70" zoomScaleSheetLayoutView="55" zoomScalePageLayoutView="55" workbookViewId="0">
      <selection activeCell="A18" sqref="A18:P38"/>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87"/>
      <c r="B1" s="88"/>
      <c r="C1" s="88"/>
      <c r="D1" s="88"/>
      <c r="E1" s="88"/>
      <c r="F1" s="88"/>
      <c r="G1" s="88"/>
      <c r="H1" s="88"/>
      <c r="I1" s="88"/>
      <c r="J1" s="88"/>
      <c r="K1" s="88"/>
      <c r="L1" s="88"/>
      <c r="M1" s="88"/>
      <c r="N1" s="88"/>
      <c r="O1" s="88"/>
      <c r="P1" s="20" t="s">
        <v>0</v>
      </c>
    </row>
    <row r="2" spans="1:25" ht="50.25" customHeight="1" x14ac:dyDescent="0.25">
      <c r="A2" s="89"/>
      <c r="B2" s="90"/>
      <c r="C2" s="90"/>
      <c r="D2" s="90"/>
      <c r="E2" s="90"/>
      <c r="F2" s="90"/>
      <c r="G2" s="90"/>
      <c r="H2" s="90"/>
      <c r="I2" s="90"/>
      <c r="J2" s="90"/>
      <c r="K2" s="90"/>
      <c r="L2" s="90"/>
      <c r="M2" s="90"/>
      <c r="N2" s="90"/>
      <c r="O2" s="90"/>
      <c r="P2" s="21" t="s">
        <v>71</v>
      </c>
    </row>
    <row r="3" spans="1:25" ht="32.450000000000003" customHeight="1" x14ac:dyDescent="0.25">
      <c r="A3" s="108" t="s">
        <v>2</v>
      </c>
      <c r="B3" s="109"/>
      <c r="C3" s="109"/>
      <c r="D3" s="109"/>
      <c r="E3" s="109"/>
      <c r="F3" s="109"/>
      <c r="G3" s="109"/>
      <c r="H3" s="109"/>
      <c r="I3" s="109"/>
      <c r="J3" s="109"/>
      <c r="K3" s="109"/>
      <c r="L3" s="109"/>
      <c r="M3" s="109"/>
      <c r="N3" s="109"/>
      <c r="O3" s="109"/>
      <c r="P3" s="110"/>
    </row>
    <row r="4" spans="1:25" ht="25.9" customHeight="1" x14ac:dyDescent="0.25">
      <c r="A4" s="111" t="s">
        <v>3</v>
      </c>
      <c r="B4" s="112"/>
      <c r="C4" s="112"/>
      <c r="D4" s="112"/>
      <c r="E4" s="112"/>
      <c r="F4" s="112"/>
      <c r="G4" s="112"/>
      <c r="H4" s="112"/>
      <c r="I4" s="112"/>
      <c r="J4" s="112"/>
      <c r="K4" s="112"/>
      <c r="L4" s="112"/>
      <c r="M4" s="112"/>
      <c r="N4" s="112"/>
      <c r="O4" s="112"/>
      <c r="P4" s="113"/>
    </row>
    <row r="5" spans="1:25" ht="31.15" customHeight="1" x14ac:dyDescent="0.25">
      <c r="A5" s="108" t="s">
        <v>4</v>
      </c>
      <c r="B5" s="109"/>
      <c r="C5" s="109"/>
      <c r="D5" s="109"/>
      <c r="E5" s="109"/>
      <c r="F5" s="109"/>
      <c r="G5" s="109"/>
      <c r="H5" s="109"/>
      <c r="I5" s="109"/>
      <c r="J5" s="109"/>
      <c r="K5" s="109"/>
      <c r="L5" s="109"/>
      <c r="M5" s="109"/>
      <c r="N5" s="109"/>
      <c r="O5" s="109"/>
      <c r="P5" s="110"/>
    </row>
    <row r="6" spans="1:25" ht="30" customHeight="1" x14ac:dyDescent="0.25">
      <c r="A6" s="111" t="s">
        <v>5</v>
      </c>
      <c r="B6" s="112"/>
      <c r="C6" s="112"/>
      <c r="D6" s="112"/>
      <c r="E6" s="112"/>
      <c r="F6" s="112"/>
      <c r="G6" s="112"/>
      <c r="H6" s="112"/>
      <c r="I6" s="112"/>
      <c r="J6" s="112"/>
      <c r="K6" s="112"/>
      <c r="L6" s="112"/>
      <c r="M6" s="112"/>
      <c r="N6" s="112"/>
      <c r="O6" s="112"/>
      <c r="P6" s="113"/>
    </row>
    <row r="7" spans="1:25" ht="31.9" customHeight="1" thickBot="1" x14ac:dyDescent="0.3">
      <c r="A7" s="108" t="s">
        <v>6</v>
      </c>
      <c r="B7" s="109"/>
      <c r="C7" s="109"/>
      <c r="D7" s="109"/>
      <c r="E7" s="109"/>
      <c r="F7" s="109"/>
      <c r="G7" s="109"/>
      <c r="H7" s="109"/>
      <c r="I7" s="109"/>
      <c r="J7" s="109"/>
      <c r="K7" s="109"/>
      <c r="L7" s="109"/>
      <c r="M7" s="109"/>
      <c r="N7" s="109"/>
      <c r="O7" s="109"/>
      <c r="P7" s="110"/>
    </row>
    <row r="8" spans="1:25" ht="40.15" customHeight="1" thickBot="1" x14ac:dyDescent="0.3">
      <c r="A8" s="105" t="s">
        <v>7</v>
      </c>
      <c r="B8" s="106"/>
      <c r="C8" s="106"/>
      <c r="D8" s="106"/>
      <c r="E8" s="107"/>
      <c r="F8" s="103" t="s">
        <v>8</v>
      </c>
      <c r="G8" s="103"/>
      <c r="H8" s="103"/>
      <c r="I8" s="103"/>
      <c r="J8" s="104"/>
      <c r="K8" s="100" t="s">
        <v>9</v>
      </c>
      <c r="L8" s="101"/>
      <c r="M8" s="101"/>
      <c r="N8" s="101"/>
      <c r="O8" s="101"/>
      <c r="P8" s="102"/>
    </row>
    <row r="9" spans="1:25" ht="22.5" customHeight="1" x14ac:dyDescent="0.25">
      <c r="A9" s="93" t="s">
        <v>24</v>
      </c>
      <c r="B9" s="94"/>
      <c r="C9" s="94"/>
      <c r="D9" s="95"/>
      <c r="E9" s="122">
        <v>46217</v>
      </c>
      <c r="F9" s="96"/>
      <c r="G9" s="96"/>
      <c r="H9" s="96"/>
      <c r="I9" s="96"/>
      <c r="J9" s="96"/>
      <c r="K9" s="96"/>
      <c r="L9" s="96"/>
      <c r="M9" s="96"/>
      <c r="N9" s="96"/>
      <c r="O9" s="96"/>
      <c r="P9" s="97"/>
      <c r="Q9" s="1"/>
      <c r="R9" s="1"/>
      <c r="S9" s="1"/>
      <c r="T9" s="1"/>
      <c r="U9" s="1"/>
      <c r="V9" s="1"/>
      <c r="W9" s="1"/>
      <c r="X9" s="1"/>
      <c r="Y9" s="1"/>
    </row>
    <row r="10" spans="1:25" ht="22.5" customHeight="1" x14ac:dyDescent="0.25">
      <c r="A10" s="91" t="s">
        <v>26</v>
      </c>
      <c r="B10" s="90"/>
      <c r="C10" s="90"/>
      <c r="D10" s="92"/>
      <c r="E10" s="98" t="s">
        <v>97</v>
      </c>
      <c r="F10" s="98"/>
      <c r="G10" s="98"/>
      <c r="H10" s="98"/>
      <c r="I10" s="98"/>
      <c r="J10" s="98"/>
      <c r="K10" s="98"/>
      <c r="L10" s="98"/>
      <c r="M10" s="98"/>
      <c r="N10" s="98"/>
      <c r="O10" s="98"/>
      <c r="P10" s="99"/>
      <c r="Q10" s="1"/>
      <c r="R10" s="1"/>
      <c r="S10" s="1"/>
      <c r="T10" s="1"/>
      <c r="U10" s="1"/>
      <c r="V10" s="1"/>
      <c r="W10" s="1"/>
      <c r="X10" s="1"/>
      <c r="Y10" s="1"/>
    </row>
    <row r="11" spans="1:25" ht="22.5" customHeight="1" x14ac:dyDescent="0.25">
      <c r="A11" s="91" t="s">
        <v>72</v>
      </c>
      <c r="B11" s="90"/>
      <c r="C11" s="90"/>
      <c r="D11" s="92"/>
      <c r="E11" s="98" t="s">
        <v>98</v>
      </c>
      <c r="F11" s="98"/>
      <c r="G11" s="98"/>
      <c r="H11" s="98"/>
      <c r="I11" s="98"/>
      <c r="J11" s="98"/>
      <c r="K11" s="98"/>
      <c r="L11" s="98"/>
      <c r="M11" s="98"/>
      <c r="N11" s="98"/>
      <c r="O11" s="98"/>
      <c r="P11" s="99"/>
      <c r="Q11" s="1"/>
      <c r="R11" s="1"/>
      <c r="S11" s="1"/>
      <c r="T11" s="1"/>
      <c r="U11" s="1"/>
      <c r="V11" s="1"/>
      <c r="W11" s="1"/>
      <c r="X11" s="1"/>
      <c r="Y11" s="1"/>
    </row>
    <row r="12" spans="1:25" ht="22.5" customHeight="1" x14ac:dyDescent="0.25">
      <c r="A12" s="91" t="s">
        <v>73</v>
      </c>
      <c r="B12" s="90"/>
      <c r="C12" s="90"/>
      <c r="D12" s="92"/>
      <c r="E12" s="98">
        <v>233108</v>
      </c>
      <c r="F12" s="98"/>
      <c r="G12" s="98"/>
      <c r="H12" s="98"/>
      <c r="I12" s="98"/>
      <c r="J12" s="98"/>
      <c r="K12" s="98"/>
      <c r="L12" s="98"/>
      <c r="M12" s="98"/>
      <c r="N12" s="98"/>
      <c r="O12" s="98"/>
      <c r="P12" s="99"/>
      <c r="Q12" s="1"/>
      <c r="R12" s="1"/>
      <c r="S12" s="1"/>
      <c r="T12" s="1"/>
      <c r="U12" s="1"/>
      <c r="V12" s="1"/>
      <c r="W12" s="1"/>
      <c r="X12" s="1"/>
      <c r="Y12" s="1"/>
    </row>
    <row r="13" spans="1:25" ht="22.5" customHeight="1" x14ac:dyDescent="0.25">
      <c r="A13" s="119" t="s">
        <v>74</v>
      </c>
      <c r="B13" s="120"/>
      <c r="C13" s="120"/>
      <c r="D13" s="121"/>
      <c r="E13" s="98" t="s">
        <v>96</v>
      </c>
      <c r="F13" s="98"/>
      <c r="G13" s="98"/>
      <c r="H13" s="98"/>
      <c r="I13" s="98"/>
      <c r="J13" s="98"/>
      <c r="K13" s="98"/>
      <c r="L13" s="98"/>
      <c r="M13" s="98"/>
      <c r="N13" s="98"/>
      <c r="O13" s="98"/>
      <c r="P13" s="99"/>
      <c r="Q13" s="1"/>
      <c r="R13" s="1"/>
      <c r="S13" s="1"/>
      <c r="T13" s="1"/>
      <c r="U13" s="1"/>
      <c r="V13" s="1"/>
      <c r="W13" s="1"/>
      <c r="X13" s="1"/>
      <c r="Y13" s="1"/>
    </row>
    <row r="14" spans="1:25" ht="22.5" customHeight="1" x14ac:dyDescent="0.25">
      <c r="A14" s="91" t="s">
        <v>75</v>
      </c>
      <c r="B14" s="90"/>
      <c r="C14" s="90"/>
      <c r="D14" s="92"/>
      <c r="E14" s="98"/>
      <c r="F14" s="98"/>
      <c r="G14" s="98"/>
      <c r="H14" s="98"/>
      <c r="I14" s="98"/>
      <c r="J14" s="98"/>
      <c r="K14" s="98"/>
      <c r="L14" s="98"/>
      <c r="M14" s="98"/>
      <c r="N14" s="98"/>
      <c r="O14" s="98"/>
      <c r="P14" s="99"/>
      <c r="Q14" s="1"/>
      <c r="R14" s="1"/>
      <c r="S14" s="1"/>
      <c r="T14" s="1"/>
      <c r="U14" s="1"/>
      <c r="V14" s="1"/>
      <c r="W14" s="1"/>
      <c r="X14" s="1"/>
      <c r="Y14" s="1"/>
    </row>
    <row r="15" spans="1:25" ht="111.75" customHeight="1" thickBot="1" x14ac:dyDescent="0.3">
      <c r="A15" s="117" t="s">
        <v>35</v>
      </c>
      <c r="B15" s="118"/>
      <c r="C15" s="118"/>
      <c r="D15" s="118"/>
      <c r="E15" s="115" t="s">
        <v>95</v>
      </c>
      <c r="F15" s="114"/>
      <c r="G15" s="114"/>
      <c r="H15" s="114"/>
      <c r="I15" s="114"/>
      <c r="J15" s="114"/>
      <c r="K15" s="115" t="s">
        <v>36</v>
      </c>
      <c r="L15" s="115"/>
      <c r="M15" s="115"/>
      <c r="N15" s="115"/>
      <c r="O15" s="115"/>
      <c r="P15" s="116"/>
      <c r="Q15" s="1"/>
      <c r="R15" s="1"/>
      <c r="S15" s="1"/>
      <c r="T15" s="1"/>
      <c r="U15" s="1"/>
      <c r="V15" s="1"/>
      <c r="W15" s="1"/>
      <c r="X15" s="1"/>
      <c r="Y15" s="1"/>
    </row>
    <row r="16" spans="1:25" s="4" customFormat="1" ht="47.1" customHeight="1" x14ac:dyDescent="0.25">
      <c r="A16" s="81" t="s">
        <v>76</v>
      </c>
      <c r="B16" s="80" t="s">
        <v>77</v>
      </c>
      <c r="C16" s="84" t="s">
        <v>78</v>
      </c>
      <c r="D16" s="85" t="s">
        <v>79</v>
      </c>
      <c r="E16" s="85" t="s">
        <v>80</v>
      </c>
      <c r="F16" s="85" t="s">
        <v>81</v>
      </c>
      <c r="G16" s="85" t="s">
        <v>82</v>
      </c>
      <c r="H16" s="85" t="s">
        <v>83</v>
      </c>
      <c r="I16" s="80" t="s">
        <v>84</v>
      </c>
      <c r="J16" s="80"/>
      <c r="K16" s="85" t="s">
        <v>85</v>
      </c>
      <c r="L16" s="80" t="s">
        <v>86</v>
      </c>
      <c r="M16" s="80" t="s">
        <v>87</v>
      </c>
      <c r="N16" s="80"/>
      <c r="O16" s="80"/>
      <c r="P16" s="83" t="s">
        <v>88</v>
      </c>
    </row>
    <row r="17" spans="1:16" s="4" customFormat="1" ht="49.5" customHeight="1" x14ac:dyDescent="0.25">
      <c r="A17" s="82"/>
      <c r="B17" s="80"/>
      <c r="C17" s="84"/>
      <c r="D17" s="86"/>
      <c r="E17" s="86"/>
      <c r="F17" s="86"/>
      <c r="G17" s="86"/>
      <c r="H17" s="86"/>
      <c r="I17" s="22" t="s">
        <v>89</v>
      </c>
      <c r="J17" s="22" t="s">
        <v>90</v>
      </c>
      <c r="K17" s="86"/>
      <c r="L17" s="80"/>
      <c r="M17" s="5" t="s">
        <v>91</v>
      </c>
      <c r="N17" s="5" t="s">
        <v>92</v>
      </c>
      <c r="O17" s="5" t="s">
        <v>93</v>
      </c>
      <c r="P17" s="83"/>
    </row>
    <row r="18" spans="1:16" ht="20.100000000000001" customHeight="1" x14ac:dyDescent="0.25">
      <c r="A18" s="229" t="s">
        <v>284</v>
      </c>
      <c r="B18" s="230" t="s">
        <v>285</v>
      </c>
      <c r="C18" s="124" t="s">
        <v>286</v>
      </c>
      <c r="D18" s="124" t="s">
        <v>287</v>
      </c>
      <c r="E18" s="124"/>
      <c r="F18" s="124"/>
      <c r="G18" s="124"/>
      <c r="H18" s="231" t="s">
        <v>288</v>
      </c>
      <c r="I18" s="194">
        <v>1</v>
      </c>
      <c r="J18" s="194">
        <v>0</v>
      </c>
      <c r="K18" s="231" t="s">
        <v>289</v>
      </c>
      <c r="L18" s="231" t="s">
        <v>290</v>
      </c>
      <c r="M18" s="125" t="s">
        <v>106</v>
      </c>
      <c r="N18" s="125" t="s">
        <v>107</v>
      </c>
      <c r="O18" s="125" t="s">
        <v>108</v>
      </c>
      <c r="P18" s="125"/>
    </row>
    <row r="19" spans="1:16" ht="20.100000000000001" customHeight="1" x14ac:dyDescent="0.25">
      <c r="A19" s="232"/>
      <c r="B19" s="233"/>
      <c r="C19" s="124"/>
      <c r="D19" s="124"/>
      <c r="E19" s="124"/>
      <c r="F19" s="124"/>
      <c r="G19" s="124"/>
      <c r="H19" s="231" t="s">
        <v>291</v>
      </c>
      <c r="I19" s="194">
        <v>2</v>
      </c>
      <c r="J19" s="194">
        <v>1</v>
      </c>
      <c r="K19" s="231" t="s">
        <v>292</v>
      </c>
      <c r="L19" s="231" t="s">
        <v>166</v>
      </c>
      <c r="M19" s="125"/>
      <c r="N19" s="125"/>
      <c r="O19" s="125"/>
      <c r="P19" s="125"/>
    </row>
    <row r="20" spans="1:16" ht="20.100000000000001" customHeight="1" x14ac:dyDescent="0.25">
      <c r="A20" s="232"/>
      <c r="B20" s="233"/>
      <c r="C20" s="234" t="s">
        <v>293</v>
      </c>
      <c r="D20" s="235" t="s">
        <v>294</v>
      </c>
      <c r="E20" s="236" t="s">
        <v>295</v>
      </c>
      <c r="F20" s="235" t="s">
        <v>296</v>
      </c>
      <c r="G20" s="234" t="s">
        <v>297</v>
      </c>
      <c r="H20" s="231" t="s">
        <v>298</v>
      </c>
      <c r="I20" s="194">
        <v>23</v>
      </c>
      <c r="J20" s="194">
        <v>5</v>
      </c>
      <c r="K20" s="231" t="s">
        <v>299</v>
      </c>
      <c r="L20" s="231" t="s">
        <v>300</v>
      </c>
      <c r="M20" s="194" t="s">
        <v>301</v>
      </c>
      <c r="N20" s="194" t="s">
        <v>302</v>
      </c>
      <c r="O20" s="194" t="s">
        <v>108</v>
      </c>
      <c r="P20" s="194"/>
    </row>
    <row r="21" spans="1:16" ht="20.100000000000001" customHeight="1" x14ac:dyDescent="0.25">
      <c r="A21" s="232"/>
      <c r="B21" s="233"/>
      <c r="C21" s="237"/>
      <c r="D21" s="238"/>
      <c r="E21" s="239"/>
      <c r="F21" s="238"/>
      <c r="G21" s="237"/>
      <c r="H21" s="231" t="s">
        <v>303</v>
      </c>
      <c r="I21" s="194">
        <v>24</v>
      </c>
      <c r="J21" s="194">
        <v>4</v>
      </c>
      <c r="K21" s="231" t="s">
        <v>304</v>
      </c>
      <c r="L21" s="231" t="s">
        <v>305</v>
      </c>
      <c r="M21" s="194" t="s">
        <v>306</v>
      </c>
      <c r="N21" s="194" t="s">
        <v>307</v>
      </c>
      <c r="O21" s="240" t="s">
        <v>108</v>
      </c>
      <c r="P21" s="194"/>
    </row>
    <row r="22" spans="1:16" ht="20.100000000000001" customHeight="1" x14ac:dyDescent="0.25">
      <c r="A22" s="232"/>
      <c r="B22" s="233"/>
      <c r="C22" s="241"/>
      <c r="D22" s="242"/>
      <c r="E22" s="243"/>
      <c r="F22" s="242"/>
      <c r="G22" s="241"/>
      <c r="H22" s="240" t="s">
        <v>308</v>
      </c>
      <c r="I22" s="240">
        <v>27</v>
      </c>
      <c r="J22" s="240">
        <v>7</v>
      </c>
      <c r="K22" s="240" t="s">
        <v>309</v>
      </c>
      <c r="L22" s="244" t="s">
        <v>310</v>
      </c>
      <c r="M22" s="245" t="s">
        <v>311</v>
      </c>
      <c r="N22" s="244" t="s">
        <v>312</v>
      </c>
      <c r="O22" s="240" t="s">
        <v>108</v>
      </c>
      <c r="P22" s="240"/>
    </row>
    <row r="23" spans="1:16" ht="20.100000000000001" customHeight="1" x14ac:dyDescent="0.25">
      <c r="A23" s="232"/>
      <c r="B23" s="233"/>
      <c r="C23" s="246" t="s">
        <v>313</v>
      </c>
      <c r="D23" s="247" t="s">
        <v>314</v>
      </c>
      <c r="E23" s="248" t="s">
        <v>315</v>
      </c>
      <c r="F23" s="249" t="s">
        <v>316</v>
      </c>
      <c r="G23" s="246" t="s">
        <v>317</v>
      </c>
      <c r="H23" s="250" t="s">
        <v>318</v>
      </c>
      <c r="I23" s="251">
        <v>15</v>
      </c>
      <c r="J23" s="251">
        <v>5</v>
      </c>
      <c r="K23" s="244" t="s">
        <v>319</v>
      </c>
      <c r="L23" s="244" t="s">
        <v>320</v>
      </c>
      <c r="M23" s="240" t="s">
        <v>321</v>
      </c>
      <c r="N23" s="252" t="s">
        <v>322</v>
      </c>
      <c r="O23" s="240" t="s">
        <v>108</v>
      </c>
      <c r="P23" s="244"/>
    </row>
    <row r="24" spans="1:16" ht="20.100000000000001" customHeight="1" x14ac:dyDescent="0.25">
      <c r="A24" s="232"/>
      <c r="B24" s="233"/>
      <c r="C24" s="246"/>
      <c r="D24" s="247"/>
      <c r="E24" s="248"/>
      <c r="F24" s="253"/>
      <c r="G24" s="246"/>
      <c r="H24" s="254" t="s">
        <v>323</v>
      </c>
      <c r="I24" s="251">
        <v>10</v>
      </c>
      <c r="J24" s="251">
        <v>2</v>
      </c>
      <c r="K24" s="244" t="s">
        <v>324</v>
      </c>
      <c r="L24" s="244" t="s">
        <v>325</v>
      </c>
      <c r="M24" s="240" t="s">
        <v>321</v>
      </c>
      <c r="N24" s="244" t="s">
        <v>326</v>
      </c>
      <c r="O24" s="240" t="s">
        <v>108</v>
      </c>
      <c r="P24" s="244"/>
    </row>
    <row r="25" spans="1:16" ht="20.100000000000001" customHeight="1" x14ac:dyDescent="0.25">
      <c r="A25" s="232"/>
      <c r="B25" s="233"/>
      <c r="C25" s="246"/>
      <c r="D25" s="247"/>
      <c r="E25" s="248"/>
      <c r="F25" s="253"/>
      <c r="G25" s="246"/>
      <c r="H25" s="254" t="s">
        <v>327</v>
      </c>
      <c r="I25" s="251">
        <v>12</v>
      </c>
      <c r="J25" s="251">
        <v>2</v>
      </c>
      <c r="K25" s="244" t="s">
        <v>328</v>
      </c>
      <c r="L25" s="244" t="s">
        <v>325</v>
      </c>
      <c r="M25" s="240" t="s">
        <v>321</v>
      </c>
      <c r="N25" s="244" t="s">
        <v>326</v>
      </c>
      <c r="O25" s="240" t="s">
        <v>108</v>
      </c>
      <c r="P25" s="244"/>
    </row>
    <row r="26" spans="1:16" ht="20.100000000000001" customHeight="1" x14ac:dyDescent="0.25">
      <c r="A26" s="232"/>
      <c r="B26" s="233"/>
      <c r="C26" s="246"/>
      <c r="D26" s="247"/>
      <c r="E26" s="248"/>
      <c r="F26" s="255"/>
      <c r="G26" s="246"/>
      <c r="H26" s="254" t="s">
        <v>329</v>
      </c>
      <c r="I26" s="251">
        <v>27</v>
      </c>
      <c r="J26" s="251">
        <v>7</v>
      </c>
      <c r="K26" s="244" t="s">
        <v>330</v>
      </c>
      <c r="L26" s="244" t="s">
        <v>331</v>
      </c>
      <c r="M26" s="240" t="s">
        <v>321</v>
      </c>
      <c r="N26" s="244" t="s">
        <v>326</v>
      </c>
      <c r="O26" s="240" t="s">
        <v>108</v>
      </c>
      <c r="P26" s="244"/>
    </row>
    <row r="27" spans="1:16" ht="20.100000000000001" customHeight="1" x14ac:dyDescent="0.25">
      <c r="A27" s="232"/>
      <c r="B27" s="233"/>
      <c r="C27" s="256" t="s">
        <v>332</v>
      </c>
      <c r="D27" s="255" t="s">
        <v>333</v>
      </c>
      <c r="E27" s="255" t="s">
        <v>334</v>
      </c>
      <c r="F27" s="257" t="s">
        <v>335</v>
      </c>
      <c r="G27" s="237" t="s">
        <v>336</v>
      </c>
      <c r="H27" s="240" t="s">
        <v>337</v>
      </c>
      <c r="I27" s="258">
        <v>15</v>
      </c>
      <c r="J27" s="258">
        <v>3</v>
      </c>
      <c r="K27" s="244" t="s">
        <v>338</v>
      </c>
      <c r="L27" s="244" t="s">
        <v>339</v>
      </c>
      <c r="M27" s="240" t="s">
        <v>321</v>
      </c>
      <c r="N27" s="244"/>
      <c r="O27" s="240" t="s">
        <v>108</v>
      </c>
      <c r="P27" s="244"/>
    </row>
    <row r="28" spans="1:16" ht="76.5" x14ac:dyDescent="0.25">
      <c r="A28" s="232"/>
      <c r="B28" s="233"/>
      <c r="C28" s="256"/>
      <c r="D28" s="246"/>
      <c r="E28" s="246"/>
      <c r="F28" s="257"/>
      <c r="G28" s="237"/>
      <c r="H28" s="240" t="s">
        <v>340</v>
      </c>
      <c r="I28" s="258">
        <v>17</v>
      </c>
      <c r="J28" s="258">
        <v>4</v>
      </c>
      <c r="K28" s="244" t="s">
        <v>341</v>
      </c>
      <c r="L28" s="244" t="s">
        <v>342</v>
      </c>
      <c r="M28" s="240" t="s">
        <v>343</v>
      </c>
      <c r="N28" s="244" t="s">
        <v>344</v>
      </c>
      <c r="O28" s="240" t="s">
        <v>108</v>
      </c>
      <c r="P28" s="244"/>
    </row>
    <row r="29" spans="1:16" ht="140.25" customHeight="1" x14ac:dyDescent="0.25">
      <c r="A29" s="232"/>
      <c r="B29" s="233"/>
      <c r="C29" s="256"/>
      <c r="D29" s="246"/>
      <c r="E29" s="246"/>
      <c r="F29" s="257"/>
      <c r="G29" s="237"/>
      <c r="H29" s="240" t="s">
        <v>345</v>
      </c>
      <c r="I29" s="258">
        <v>16</v>
      </c>
      <c r="J29" s="258">
        <v>4</v>
      </c>
      <c r="K29" s="244" t="s">
        <v>346</v>
      </c>
      <c r="L29" s="244" t="s">
        <v>347</v>
      </c>
      <c r="M29" s="244" t="s">
        <v>348</v>
      </c>
      <c r="N29" s="244" t="s">
        <v>349</v>
      </c>
      <c r="O29" s="240" t="s">
        <v>108</v>
      </c>
      <c r="P29" s="244"/>
    </row>
    <row r="30" spans="1:16" ht="63.75" x14ac:dyDescent="0.25">
      <c r="A30" s="232"/>
      <c r="B30" s="233"/>
      <c r="C30" s="256"/>
      <c r="D30" s="246"/>
      <c r="E30" s="246"/>
      <c r="F30" s="257"/>
      <c r="G30" s="237"/>
      <c r="H30" s="240" t="s">
        <v>350</v>
      </c>
      <c r="I30" s="258">
        <v>16</v>
      </c>
      <c r="J30" s="258">
        <v>4</v>
      </c>
      <c r="K30" s="244" t="s">
        <v>351</v>
      </c>
      <c r="L30" s="244" t="s">
        <v>352</v>
      </c>
      <c r="M30" s="244" t="s">
        <v>353</v>
      </c>
      <c r="N30" s="244" t="s">
        <v>354</v>
      </c>
      <c r="O30" s="240" t="s">
        <v>108</v>
      </c>
      <c r="P30" s="244"/>
    </row>
    <row r="31" spans="1:16" ht="76.5" x14ac:dyDescent="0.25">
      <c r="A31" s="232"/>
      <c r="B31" s="233"/>
      <c r="C31" s="256"/>
      <c r="D31" s="246"/>
      <c r="E31" s="246"/>
      <c r="F31" s="257"/>
      <c r="G31" s="237"/>
      <c r="H31" s="240" t="s">
        <v>355</v>
      </c>
      <c r="I31" s="258">
        <v>17</v>
      </c>
      <c r="J31" s="258">
        <v>4</v>
      </c>
      <c r="K31" s="244" t="s">
        <v>356</v>
      </c>
      <c r="L31" s="244" t="s">
        <v>166</v>
      </c>
      <c r="M31" s="244" t="s">
        <v>353</v>
      </c>
      <c r="N31" s="244" t="s">
        <v>354</v>
      </c>
      <c r="O31" s="240" t="s">
        <v>108</v>
      </c>
      <c r="P31" s="244"/>
    </row>
    <row r="32" spans="1:16" ht="76.5" x14ac:dyDescent="0.25">
      <c r="A32" s="232"/>
      <c r="B32" s="233"/>
      <c r="C32" s="256"/>
      <c r="D32" s="249"/>
      <c r="E32" s="249"/>
      <c r="F32" s="257"/>
      <c r="G32" s="259"/>
      <c r="H32" s="240" t="s">
        <v>357</v>
      </c>
      <c r="I32" s="258">
        <v>19</v>
      </c>
      <c r="J32" s="258">
        <v>5</v>
      </c>
      <c r="K32" s="244" t="s">
        <v>358</v>
      </c>
      <c r="L32" s="244" t="s">
        <v>359</v>
      </c>
      <c r="M32" s="244" t="s">
        <v>353</v>
      </c>
      <c r="N32" s="244" t="s">
        <v>354</v>
      </c>
      <c r="O32" s="240" t="s">
        <v>108</v>
      </c>
      <c r="P32" s="244"/>
    </row>
    <row r="33" spans="1:16" ht="344.25" x14ac:dyDescent="0.25">
      <c r="A33" s="232"/>
      <c r="B33" s="233"/>
      <c r="C33" s="240" t="s">
        <v>360</v>
      </c>
      <c r="D33" s="240" t="s">
        <v>287</v>
      </c>
      <c r="E33" s="240" t="s">
        <v>280</v>
      </c>
      <c r="F33" s="240" t="s">
        <v>280</v>
      </c>
      <c r="G33" s="260" t="s">
        <v>361</v>
      </c>
      <c r="H33" s="240" t="s">
        <v>362</v>
      </c>
      <c r="I33" s="258">
        <v>27</v>
      </c>
      <c r="J33" s="258">
        <v>7</v>
      </c>
      <c r="K33" s="244" t="s">
        <v>363</v>
      </c>
      <c r="L33" s="244" t="s">
        <v>359</v>
      </c>
      <c r="M33" s="244" t="s">
        <v>353</v>
      </c>
      <c r="N33" s="244" t="s">
        <v>354</v>
      </c>
      <c r="O33" s="240" t="s">
        <v>108</v>
      </c>
      <c r="P33" s="244"/>
    </row>
    <row r="34" spans="1:16" ht="409.5" x14ac:dyDescent="0.25">
      <c r="A34" s="232"/>
      <c r="B34" s="233"/>
      <c r="C34" s="261" t="s">
        <v>364</v>
      </c>
      <c r="D34" s="262" t="s">
        <v>365</v>
      </c>
      <c r="E34" s="262" t="s">
        <v>366</v>
      </c>
      <c r="F34" s="263" t="s">
        <v>367</v>
      </c>
      <c r="G34" s="260" t="s">
        <v>368</v>
      </c>
      <c r="H34" s="240"/>
      <c r="I34" s="258">
        <v>38</v>
      </c>
      <c r="J34" s="258">
        <v>10</v>
      </c>
      <c r="K34" s="244"/>
      <c r="L34" s="244"/>
      <c r="M34" s="244"/>
      <c r="N34" s="244"/>
      <c r="O34" s="240"/>
      <c r="P34" s="244"/>
    </row>
    <row r="35" spans="1:16" ht="409.5" x14ac:dyDescent="0.25">
      <c r="A35" s="232"/>
      <c r="B35" s="233"/>
      <c r="C35" s="264" t="s">
        <v>369</v>
      </c>
      <c r="D35" s="262" t="s">
        <v>370</v>
      </c>
      <c r="E35" s="262" t="s">
        <v>371</v>
      </c>
      <c r="F35" s="263" t="s">
        <v>372</v>
      </c>
      <c r="G35" s="260" t="s">
        <v>373</v>
      </c>
      <c r="H35" s="240"/>
      <c r="I35" s="258">
        <v>38</v>
      </c>
      <c r="J35" s="258">
        <v>10</v>
      </c>
      <c r="K35" s="244"/>
      <c r="L35" s="244"/>
      <c r="M35" s="244"/>
      <c r="N35" s="244"/>
      <c r="O35" s="240"/>
      <c r="P35" s="244"/>
    </row>
    <row r="36" spans="1:16" x14ac:dyDescent="0.25">
      <c r="A36" s="232"/>
      <c r="B36" s="233"/>
      <c r="C36" s="265"/>
      <c r="D36" s="266"/>
      <c r="E36" s="266"/>
      <c r="F36" s="267"/>
      <c r="G36" s="266"/>
      <c r="H36" s="240"/>
      <c r="I36" s="258">
        <f>SUM(I18:I35)</f>
        <v>344</v>
      </c>
      <c r="J36" s="258">
        <f>SUM(J18:J35)</f>
        <v>84</v>
      </c>
      <c r="K36" s="244"/>
      <c r="L36" s="244"/>
      <c r="M36" s="244"/>
      <c r="N36" s="244"/>
      <c r="O36" s="244"/>
      <c r="P36" s="244"/>
    </row>
    <row r="37" spans="1:16" x14ac:dyDescent="0.25">
      <c r="A37" s="232"/>
      <c r="B37" s="233"/>
      <c r="C37" s="266"/>
      <c r="D37" s="266"/>
      <c r="E37" s="266"/>
      <c r="F37" s="266"/>
      <c r="G37" s="266"/>
      <c r="H37" s="2"/>
      <c r="I37" s="2" t="s">
        <v>374</v>
      </c>
      <c r="J37" s="258">
        <f>I36+J36</f>
        <v>428</v>
      </c>
      <c r="K37" s="244"/>
      <c r="L37" s="244"/>
      <c r="M37" s="244"/>
      <c r="N37" s="244"/>
      <c r="O37" s="244"/>
      <c r="P37" s="244"/>
    </row>
    <row r="38" spans="1:16" x14ac:dyDescent="0.25">
      <c r="A38" s="232"/>
      <c r="B38" s="233"/>
      <c r="C38" s="266"/>
      <c r="D38" s="266"/>
      <c r="E38" s="266"/>
      <c r="F38" s="266"/>
      <c r="G38" s="266"/>
      <c r="H38" s="2"/>
      <c r="I38" s="2"/>
      <c r="J38" s="2"/>
      <c r="K38" s="244"/>
      <c r="L38" s="244"/>
      <c r="M38" s="244"/>
      <c r="N38" s="244"/>
      <c r="O38" s="244"/>
      <c r="P38" s="244"/>
    </row>
  </sheetData>
  <mergeCells count="63">
    <mergeCell ref="D27:D32"/>
    <mergeCell ref="E27:E32"/>
    <mergeCell ref="F27:F32"/>
    <mergeCell ref="G27:G32"/>
    <mergeCell ref="P18:P19"/>
    <mergeCell ref="C23:C26"/>
    <mergeCell ref="D23:D26"/>
    <mergeCell ref="E23:E26"/>
    <mergeCell ref="F23:F26"/>
    <mergeCell ref="G23:G26"/>
    <mergeCell ref="A18:A38"/>
    <mergeCell ref="B18:B38"/>
    <mergeCell ref="M18:M19"/>
    <mergeCell ref="N18:N19"/>
    <mergeCell ref="O18:O19"/>
    <mergeCell ref="D20:D22"/>
    <mergeCell ref="E20:E22"/>
    <mergeCell ref="F20:F22"/>
    <mergeCell ref="G20:G22"/>
    <mergeCell ref="C27:C32"/>
    <mergeCell ref="M16:O16"/>
    <mergeCell ref="P16:P17"/>
    <mergeCell ref="C18:C19"/>
    <mergeCell ref="D18:D19"/>
    <mergeCell ref="E18:E19"/>
    <mergeCell ref="F18:F19"/>
    <mergeCell ref="G18:G19"/>
    <mergeCell ref="C20:C22"/>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8:E8"/>
    <mergeCell ref="F8:J8"/>
    <mergeCell ref="K8:P8"/>
    <mergeCell ref="A9:D9"/>
    <mergeCell ref="E9:P9"/>
    <mergeCell ref="A10:D10"/>
    <mergeCell ref="E10:P10"/>
    <mergeCell ref="A1:O2"/>
    <mergeCell ref="A3:P3"/>
    <mergeCell ref="A4:P4"/>
    <mergeCell ref="A5:P5"/>
    <mergeCell ref="A6:P6"/>
    <mergeCell ref="A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65872-5E71-4FAA-BDB4-C40ABC9837C3}">
  <dimension ref="A1:Y32"/>
  <sheetViews>
    <sheetView showGridLines="0" topLeftCell="A20" zoomScale="50" zoomScaleNormal="50" zoomScaleSheetLayoutView="55" zoomScalePageLayoutView="55" workbookViewId="0">
      <selection activeCell="K29" sqref="K29:K32"/>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87"/>
      <c r="B1" s="88"/>
      <c r="C1" s="88"/>
      <c r="D1" s="88"/>
      <c r="E1" s="88"/>
      <c r="F1" s="88"/>
      <c r="G1" s="88"/>
      <c r="H1" s="88"/>
      <c r="I1" s="88"/>
      <c r="J1" s="88"/>
      <c r="K1" s="88"/>
      <c r="L1" s="88"/>
      <c r="M1" s="88"/>
      <c r="N1" s="88"/>
      <c r="O1" s="88"/>
      <c r="P1" s="20" t="s">
        <v>0</v>
      </c>
    </row>
    <row r="2" spans="1:25" ht="50.25" customHeight="1" x14ac:dyDescent="0.25">
      <c r="A2" s="89"/>
      <c r="B2" s="90"/>
      <c r="C2" s="90"/>
      <c r="D2" s="90"/>
      <c r="E2" s="90"/>
      <c r="F2" s="90"/>
      <c r="G2" s="90"/>
      <c r="H2" s="90"/>
      <c r="I2" s="90"/>
      <c r="J2" s="90"/>
      <c r="K2" s="90"/>
      <c r="L2" s="90"/>
      <c r="M2" s="90"/>
      <c r="N2" s="90"/>
      <c r="O2" s="90"/>
      <c r="P2" s="21" t="s">
        <v>71</v>
      </c>
    </row>
    <row r="3" spans="1:25" ht="32.450000000000003" customHeight="1" x14ac:dyDescent="0.25">
      <c r="A3" s="108" t="s">
        <v>2</v>
      </c>
      <c r="B3" s="109"/>
      <c r="C3" s="109"/>
      <c r="D3" s="109"/>
      <c r="E3" s="109"/>
      <c r="F3" s="109"/>
      <c r="G3" s="109"/>
      <c r="H3" s="109"/>
      <c r="I3" s="109"/>
      <c r="J3" s="109"/>
      <c r="K3" s="109"/>
      <c r="L3" s="109"/>
      <c r="M3" s="109"/>
      <c r="N3" s="109"/>
      <c r="O3" s="109"/>
      <c r="P3" s="110"/>
    </row>
    <row r="4" spans="1:25" ht="25.9" customHeight="1" x14ac:dyDescent="0.25">
      <c r="A4" s="111" t="s">
        <v>3</v>
      </c>
      <c r="B4" s="112"/>
      <c r="C4" s="112"/>
      <c r="D4" s="112"/>
      <c r="E4" s="112"/>
      <c r="F4" s="112"/>
      <c r="G4" s="112"/>
      <c r="H4" s="112"/>
      <c r="I4" s="112"/>
      <c r="J4" s="112"/>
      <c r="K4" s="112"/>
      <c r="L4" s="112"/>
      <c r="M4" s="112"/>
      <c r="N4" s="112"/>
      <c r="O4" s="112"/>
      <c r="P4" s="113"/>
    </row>
    <row r="5" spans="1:25" ht="31.15" customHeight="1" x14ac:dyDescent="0.25">
      <c r="A5" s="108" t="s">
        <v>4</v>
      </c>
      <c r="B5" s="109"/>
      <c r="C5" s="109"/>
      <c r="D5" s="109"/>
      <c r="E5" s="109"/>
      <c r="F5" s="109"/>
      <c r="G5" s="109"/>
      <c r="H5" s="109"/>
      <c r="I5" s="109"/>
      <c r="J5" s="109"/>
      <c r="K5" s="109"/>
      <c r="L5" s="109"/>
      <c r="M5" s="109"/>
      <c r="N5" s="109"/>
      <c r="O5" s="109"/>
      <c r="P5" s="110"/>
    </row>
    <row r="6" spans="1:25" ht="30" customHeight="1" x14ac:dyDescent="0.25">
      <c r="A6" s="111" t="s">
        <v>5</v>
      </c>
      <c r="B6" s="112"/>
      <c r="C6" s="112"/>
      <c r="D6" s="112"/>
      <c r="E6" s="112"/>
      <c r="F6" s="112"/>
      <c r="G6" s="112"/>
      <c r="H6" s="112"/>
      <c r="I6" s="112"/>
      <c r="J6" s="112"/>
      <c r="K6" s="112"/>
      <c r="L6" s="112"/>
      <c r="M6" s="112"/>
      <c r="N6" s="112"/>
      <c r="O6" s="112"/>
      <c r="P6" s="113"/>
    </row>
    <row r="7" spans="1:25" ht="31.9" customHeight="1" thickBot="1" x14ac:dyDescent="0.3">
      <c r="A7" s="108" t="s">
        <v>6</v>
      </c>
      <c r="B7" s="109"/>
      <c r="C7" s="109"/>
      <c r="D7" s="109"/>
      <c r="E7" s="109"/>
      <c r="F7" s="109"/>
      <c r="G7" s="109"/>
      <c r="H7" s="109"/>
      <c r="I7" s="109"/>
      <c r="J7" s="109"/>
      <c r="K7" s="109"/>
      <c r="L7" s="109"/>
      <c r="M7" s="109"/>
      <c r="N7" s="109"/>
      <c r="O7" s="109"/>
      <c r="P7" s="110"/>
    </row>
    <row r="8" spans="1:25" ht="40.15" customHeight="1" thickBot="1" x14ac:dyDescent="0.3">
      <c r="A8" s="105" t="s">
        <v>7</v>
      </c>
      <c r="B8" s="106"/>
      <c r="C8" s="106"/>
      <c r="D8" s="106"/>
      <c r="E8" s="107"/>
      <c r="F8" s="103" t="s">
        <v>8</v>
      </c>
      <c r="G8" s="103"/>
      <c r="H8" s="103"/>
      <c r="I8" s="103"/>
      <c r="J8" s="104"/>
      <c r="K8" s="100" t="s">
        <v>9</v>
      </c>
      <c r="L8" s="101"/>
      <c r="M8" s="101"/>
      <c r="N8" s="101"/>
      <c r="O8" s="101"/>
      <c r="P8" s="102"/>
    </row>
    <row r="9" spans="1:25" ht="22.5" customHeight="1" x14ac:dyDescent="0.25">
      <c r="A9" s="93" t="s">
        <v>24</v>
      </c>
      <c r="B9" s="94"/>
      <c r="C9" s="94"/>
      <c r="D9" s="95"/>
      <c r="E9" s="122">
        <v>46217</v>
      </c>
      <c r="F9" s="96"/>
      <c r="G9" s="96"/>
      <c r="H9" s="96"/>
      <c r="I9" s="96"/>
      <c r="J9" s="96"/>
      <c r="K9" s="96"/>
      <c r="L9" s="96"/>
      <c r="M9" s="96"/>
      <c r="N9" s="96"/>
      <c r="O9" s="96"/>
      <c r="P9" s="97"/>
      <c r="Q9" s="1"/>
      <c r="R9" s="1"/>
      <c r="S9" s="1"/>
      <c r="T9" s="1"/>
      <c r="U9" s="1"/>
      <c r="V9" s="1"/>
      <c r="W9" s="1"/>
      <c r="X9" s="1"/>
      <c r="Y9" s="1"/>
    </row>
    <row r="10" spans="1:25" ht="22.5" customHeight="1" x14ac:dyDescent="0.25">
      <c r="A10" s="91" t="s">
        <v>26</v>
      </c>
      <c r="B10" s="90"/>
      <c r="C10" s="90"/>
      <c r="D10" s="92"/>
      <c r="E10" s="98" t="s">
        <v>97</v>
      </c>
      <c r="F10" s="98"/>
      <c r="G10" s="98"/>
      <c r="H10" s="98"/>
      <c r="I10" s="98"/>
      <c r="J10" s="98"/>
      <c r="K10" s="98"/>
      <c r="L10" s="98"/>
      <c r="M10" s="98"/>
      <c r="N10" s="98"/>
      <c r="O10" s="98"/>
      <c r="P10" s="99"/>
      <c r="Q10" s="1"/>
      <c r="R10" s="1"/>
      <c r="S10" s="1"/>
      <c r="T10" s="1"/>
      <c r="U10" s="1"/>
      <c r="V10" s="1"/>
      <c r="W10" s="1"/>
      <c r="X10" s="1"/>
      <c r="Y10" s="1"/>
    </row>
    <row r="11" spans="1:25" ht="22.5" customHeight="1" x14ac:dyDescent="0.25">
      <c r="A11" s="91" t="s">
        <v>72</v>
      </c>
      <c r="B11" s="90"/>
      <c r="C11" s="90"/>
      <c r="D11" s="92"/>
      <c r="E11" s="98" t="s">
        <v>98</v>
      </c>
      <c r="F11" s="98"/>
      <c r="G11" s="98"/>
      <c r="H11" s="98"/>
      <c r="I11" s="98"/>
      <c r="J11" s="98"/>
      <c r="K11" s="98"/>
      <c r="L11" s="98"/>
      <c r="M11" s="98"/>
      <c r="N11" s="98"/>
      <c r="O11" s="98"/>
      <c r="P11" s="99"/>
      <c r="Q11" s="1"/>
      <c r="R11" s="1"/>
      <c r="S11" s="1"/>
      <c r="T11" s="1"/>
      <c r="U11" s="1"/>
      <c r="V11" s="1"/>
      <c r="W11" s="1"/>
      <c r="X11" s="1"/>
      <c r="Y11" s="1"/>
    </row>
    <row r="12" spans="1:25" ht="22.5" customHeight="1" x14ac:dyDescent="0.25">
      <c r="A12" s="91" t="s">
        <v>73</v>
      </c>
      <c r="B12" s="90"/>
      <c r="C12" s="90"/>
      <c r="D12" s="92"/>
      <c r="E12" s="98">
        <v>233108</v>
      </c>
      <c r="F12" s="98"/>
      <c r="G12" s="98"/>
      <c r="H12" s="98"/>
      <c r="I12" s="98"/>
      <c r="J12" s="98"/>
      <c r="K12" s="98"/>
      <c r="L12" s="98"/>
      <c r="M12" s="98"/>
      <c r="N12" s="98"/>
      <c r="O12" s="98"/>
      <c r="P12" s="99"/>
      <c r="Q12" s="1"/>
      <c r="R12" s="1"/>
      <c r="S12" s="1"/>
      <c r="T12" s="1"/>
      <c r="U12" s="1"/>
      <c r="V12" s="1"/>
      <c r="W12" s="1"/>
      <c r="X12" s="1"/>
      <c r="Y12" s="1"/>
    </row>
    <row r="13" spans="1:25" ht="22.5" customHeight="1" x14ac:dyDescent="0.25">
      <c r="A13" s="119" t="s">
        <v>74</v>
      </c>
      <c r="B13" s="120"/>
      <c r="C13" s="120"/>
      <c r="D13" s="121"/>
      <c r="E13" s="98" t="s">
        <v>96</v>
      </c>
      <c r="F13" s="98"/>
      <c r="G13" s="98"/>
      <c r="H13" s="98"/>
      <c r="I13" s="98"/>
      <c r="J13" s="98"/>
      <c r="K13" s="98"/>
      <c r="L13" s="98"/>
      <c r="M13" s="98"/>
      <c r="N13" s="98"/>
      <c r="O13" s="98"/>
      <c r="P13" s="99"/>
      <c r="Q13" s="1"/>
      <c r="R13" s="1"/>
      <c r="S13" s="1"/>
      <c r="T13" s="1"/>
      <c r="U13" s="1"/>
      <c r="V13" s="1"/>
      <c r="W13" s="1"/>
      <c r="X13" s="1"/>
      <c r="Y13" s="1"/>
    </row>
    <row r="14" spans="1:25" ht="22.5" customHeight="1" x14ac:dyDescent="0.25">
      <c r="A14" s="91" t="s">
        <v>75</v>
      </c>
      <c r="B14" s="90"/>
      <c r="C14" s="90"/>
      <c r="D14" s="92"/>
      <c r="E14" s="98"/>
      <c r="F14" s="98"/>
      <c r="G14" s="98"/>
      <c r="H14" s="98"/>
      <c r="I14" s="98"/>
      <c r="J14" s="98"/>
      <c r="K14" s="98"/>
      <c r="L14" s="98"/>
      <c r="M14" s="98"/>
      <c r="N14" s="98"/>
      <c r="O14" s="98"/>
      <c r="P14" s="99"/>
      <c r="Q14" s="1"/>
      <c r="R14" s="1"/>
      <c r="S14" s="1"/>
      <c r="T14" s="1"/>
      <c r="U14" s="1"/>
      <c r="V14" s="1"/>
      <c r="W14" s="1"/>
      <c r="X14" s="1"/>
      <c r="Y14" s="1"/>
    </row>
    <row r="15" spans="1:25" ht="111.75" customHeight="1" thickBot="1" x14ac:dyDescent="0.3">
      <c r="A15" s="117" t="s">
        <v>35</v>
      </c>
      <c r="B15" s="118"/>
      <c r="C15" s="118"/>
      <c r="D15" s="118"/>
      <c r="E15" s="115" t="s">
        <v>95</v>
      </c>
      <c r="F15" s="114"/>
      <c r="G15" s="114"/>
      <c r="H15" s="114"/>
      <c r="I15" s="114"/>
      <c r="J15" s="114"/>
      <c r="K15" s="115" t="s">
        <v>36</v>
      </c>
      <c r="L15" s="115"/>
      <c r="M15" s="115"/>
      <c r="N15" s="115"/>
      <c r="O15" s="115"/>
      <c r="P15" s="116"/>
      <c r="Q15" s="1"/>
      <c r="R15" s="1"/>
      <c r="S15" s="1"/>
      <c r="T15" s="1"/>
      <c r="U15" s="1"/>
      <c r="V15" s="1"/>
      <c r="W15" s="1"/>
      <c r="X15" s="1"/>
      <c r="Y15" s="1"/>
    </row>
    <row r="16" spans="1:25" s="4" customFormat="1" ht="47.1" customHeight="1" x14ac:dyDescent="0.25">
      <c r="A16" s="81" t="s">
        <v>76</v>
      </c>
      <c r="B16" s="80" t="s">
        <v>77</v>
      </c>
      <c r="C16" s="84" t="s">
        <v>78</v>
      </c>
      <c r="D16" s="85" t="s">
        <v>79</v>
      </c>
      <c r="E16" s="85" t="s">
        <v>80</v>
      </c>
      <c r="F16" s="85" t="s">
        <v>81</v>
      </c>
      <c r="G16" s="85" t="s">
        <v>82</v>
      </c>
      <c r="H16" s="85" t="s">
        <v>83</v>
      </c>
      <c r="I16" s="80" t="s">
        <v>84</v>
      </c>
      <c r="J16" s="80"/>
      <c r="K16" s="85" t="s">
        <v>85</v>
      </c>
      <c r="L16" s="80" t="s">
        <v>86</v>
      </c>
      <c r="M16" s="80" t="s">
        <v>87</v>
      </c>
      <c r="N16" s="80"/>
      <c r="O16" s="80"/>
      <c r="P16" s="83" t="s">
        <v>88</v>
      </c>
    </row>
    <row r="17" spans="1:16" s="4" customFormat="1" ht="49.5" customHeight="1" x14ac:dyDescent="0.25">
      <c r="A17" s="82"/>
      <c r="B17" s="80"/>
      <c r="C17" s="84"/>
      <c r="D17" s="86"/>
      <c r="E17" s="86"/>
      <c r="F17" s="86"/>
      <c r="G17" s="86"/>
      <c r="H17" s="86"/>
      <c r="I17" s="22" t="s">
        <v>89</v>
      </c>
      <c r="J17" s="22" t="s">
        <v>90</v>
      </c>
      <c r="K17" s="86"/>
      <c r="L17" s="80"/>
      <c r="M17" s="5" t="s">
        <v>91</v>
      </c>
      <c r="N17" s="5" t="s">
        <v>92</v>
      </c>
      <c r="O17" s="5" t="s">
        <v>93</v>
      </c>
      <c r="P17" s="83"/>
    </row>
    <row r="18" spans="1:16" ht="243.75" x14ac:dyDescent="0.25">
      <c r="A18" s="166" t="s">
        <v>375</v>
      </c>
      <c r="B18" s="268" t="s">
        <v>376</v>
      </c>
      <c r="C18" s="268"/>
      <c r="D18" s="268"/>
      <c r="E18" s="268"/>
      <c r="F18" s="268"/>
      <c r="G18" s="268"/>
      <c r="H18" s="269" t="s">
        <v>377</v>
      </c>
      <c r="I18" s="269">
        <v>2</v>
      </c>
      <c r="J18" s="269">
        <v>1</v>
      </c>
      <c r="K18" s="269" t="s">
        <v>378</v>
      </c>
      <c r="L18" s="269" t="s">
        <v>379</v>
      </c>
      <c r="M18" s="269" t="s">
        <v>380</v>
      </c>
      <c r="N18" s="269" t="s">
        <v>280</v>
      </c>
      <c r="O18" s="270" t="s">
        <v>381</v>
      </c>
      <c r="P18" s="269"/>
    </row>
    <row r="19" spans="1:16" ht="150" x14ac:dyDescent="0.3">
      <c r="A19" s="168"/>
      <c r="B19" s="271"/>
      <c r="C19" s="272"/>
      <c r="D19" s="272"/>
      <c r="E19" s="272"/>
      <c r="F19" s="272"/>
      <c r="G19" s="272"/>
      <c r="H19" s="273" t="s">
        <v>382</v>
      </c>
      <c r="I19" s="274">
        <v>1</v>
      </c>
      <c r="J19" s="274">
        <v>1</v>
      </c>
      <c r="K19" s="275" t="s">
        <v>383</v>
      </c>
      <c r="L19" s="275" t="s">
        <v>384</v>
      </c>
      <c r="M19" s="275" t="s">
        <v>385</v>
      </c>
      <c r="N19" s="276" t="s">
        <v>386</v>
      </c>
      <c r="O19" s="276" t="s">
        <v>381</v>
      </c>
      <c r="P19" s="269"/>
    </row>
    <row r="20" spans="1:16" ht="281.25" x14ac:dyDescent="0.25">
      <c r="A20" s="168"/>
      <c r="B20" s="271"/>
      <c r="C20" s="277" t="s">
        <v>387</v>
      </c>
      <c r="D20" s="278" t="s">
        <v>388</v>
      </c>
      <c r="E20" s="279" t="s">
        <v>389</v>
      </c>
      <c r="F20" s="279" t="s">
        <v>390</v>
      </c>
      <c r="G20" s="279" t="s">
        <v>391</v>
      </c>
      <c r="H20" s="280" t="s">
        <v>392</v>
      </c>
      <c r="I20" s="274">
        <v>6</v>
      </c>
      <c r="J20" s="274">
        <v>2</v>
      </c>
      <c r="K20" s="270" t="s">
        <v>393</v>
      </c>
      <c r="L20" s="281" t="s">
        <v>166</v>
      </c>
      <c r="M20" s="280" t="s">
        <v>394</v>
      </c>
      <c r="N20" s="280" t="s">
        <v>395</v>
      </c>
      <c r="O20" s="280" t="s">
        <v>381</v>
      </c>
      <c r="P20" s="282"/>
    </row>
    <row r="21" spans="1:16" x14ac:dyDescent="0.25">
      <c r="A21" s="168"/>
      <c r="B21" s="271"/>
      <c r="C21" s="283" t="s">
        <v>396</v>
      </c>
      <c r="D21" s="284" t="s">
        <v>397</v>
      </c>
      <c r="E21" s="284" t="s">
        <v>398</v>
      </c>
      <c r="F21" s="284" t="s">
        <v>399</v>
      </c>
      <c r="G21" s="284" t="s">
        <v>400</v>
      </c>
      <c r="H21" s="285" t="s">
        <v>401</v>
      </c>
      <c r="I21" s="286">
        <v>22</v>
      </c>
      <c r="J21" s="286">
        <v>6</v>
      </c>
      <c r="K21" s="287" t="s">
        <v>402</v>
      </c>
      <c r="L21" s="288" t="s">
        <v>403</v>
      </c>
      <c r="M21" s="289" t="s">
        <v>394</v>
      </c>
      <c r="N21" s="290" t="s">
        <v>395</v>
      </c>
      <c r="O21" s="290" t="s">
        <v>381</v>
      </c>
      <c r="P21" s="291"/>
    </row>
    <row r="22" spans="1:16" x14ac:dyDescent="0.25">
      <c r="A22" s="168"/>
      <c r="B22" s="271"/>
      <c r="C22" s="292"/>
      <c r="D22" s="293"/>
      <c r="E22" s="293"/>
      <c r="F22" s="293"/>
      <c r="G22" s="293"/>
      <c r="H22" s="285"/>
      <c r="I22" s="286"/>
      <c r="J22" s="286"/>
      <c r="K22" s="287"/>
      <c r="L22" s="288"/>
      <c r="M22" s="294"/>
      <c r="N22" s="295"/>
      <c r="O22" s="295"/>
      <c r="P22" s="296"/>
    </row>
    <row r="23" spans="1:16" x14ac:dyDescent="0.25">
      <c r="A23" s="168"/>
      <c r="B23" s="271"/>
      <c r="C23" s="292"/>
      <c r="D23" s="293"/>
      <c r="E23" s="293"/>
      <c r="F23" s="293"/>
      <c r="G23" s="293"/>
      <c r="H23" s="285" t="s">
        <v>404</v>
      </c>
      <c r="I23" s="286">
        <v>22</v>
      </c>
      <c r="J23" s="286">
        <v>6</v>
      </c>
      <c r="K23" s="287" t="s">
        <v>405</v>
      </c>
      <c r="L23" s="288" t="s">
        <v>359</v>
      </c>
      <c r="M23" s="289" t="s">
        <v>394</v>
      </c>
      <c r="N23" s="290" t="s">
        <v>395</v>
      </c>
      <c r="O23" s="290" t="s">
        <v>381</v>
      </c>
      <c r="P23" s="291"/>
    </row>
    <row r="24" spans="1:16" x14ac:dyDescent="0.25">
      <c r="A24" s="168"/>
      <c r="B24" s="271"/>
      <c r="C24" s="292"/>
      <c r="D24" s="293"/>
      <c r="E24" s="293"/>
      <c r="F24" s="293"/>
      <c r="G24" s="293"/>
      <c r="H24" s="285"/>
      <c r="I24" s="286"/>
      <c r="J24" s="286"/>
      <c r="K24" s="287"/>
      <c r="L24" s="288"/>
      <c r="M24" s="297"/>
      <c r="N24" s="298"/>
      <c r="O24" s="298"/>
      <c r="P24" s="299"/>
    </row>
    <row r="25" spans="1:16" x14ac:dyDescent="0.25">
      <c r="A25" s="168"/>
      <c r="B25" s="271"/>
      <c r="C25" s="300"/>
      <c r="D25" s="301"/>
      <c r="E25" s="301"/>
      <c r="F25" s="301"/>
      <c r="G25" s="301"/>
      <c r="H25" s="285"/>
      <c r="I25" s="286"/>
      <c r="J25" s="286"/>
      <c r="K25" s="287"/>
      <c r="L25" s="288"/>
      <c r="M25" s="294"/>
      <c r="N25" s="295"/>
      <c r="O25" s="295"/>
      <c r="P25" s="296"/>
    </row>
    <row r="26" spans="1:16" ht="206.25" x14ac:dyDescent="0.25">
      <c r="A26" s="168"/>
      <c r="B26" s="271"/>
      <c r="C26" s="302" t="s">
        <v>406</v>
      </c>
      <c r="D26" s="303" t="s">
        <v>407</v>
      </c>
      <c r="E26" s="304" t="s">
        <v>408</v>
      </c>
      <c r="F26" s="305" t="s">
        <v>409</v>
      </c>
      <c r="G26" s="304" t="s">
        <v>410</v>
      </c>
      <c r="H26" s="306" t="s">
        <v>411</v>
      </c>
      <c r="I26" s="307">
        <v>28</v>
      </c>
      <c r="J26" s="307">
        <v>7</v>
      </c>
      <c r="K26" s="308" t="s">
        <v>412</v>
      </c>
      <c r="L26" s="308" t="s">
        <v>413</v>
      </c>
      <c r="M26" s="308" t="s">
        <v>414</v>
      </c>
      <c r="N26" s="270" t="s">
        <v>415</v>
      </c>
      <c r="O26" s="308" t="s">
        <v>381</v>
      </c>
      <c r="P26" s="282"/>
    </row>
    <row r="27" spans="1:16" ht="131.25" x14ac:dyDescent="0.25">
      <c r="A27" s="168"/>
      <c r="B27" s="271"/>
      <c r="C27" s="302"/>
      <c r="D27" s="303"/>
      <c r="E27" s="304"/>
      <c r="F27" s="305"/>
      <c r="G27" s="304"/>
      <c r="H27" s="306" t="s">
        <v>416</v>
      </c>
      <c r="I27" s="307">
        <v>28</v>
      </c>
      <c r="J27" s="309">
        <v>7</v>
      </c>
      <c r="K27" s="308" t="s">
        <v>417</v>
      </c>
      <c r="L27" s="310" t="s">
        <v>359</v>
      </c>
      <c r="M27" s="310" t="s">
        <v>414</v>
      </c>
      <c r="N27" s="310" t="s">
        <v>415</v>
      </c>
      <c r="O27" s="308" t="s">
        <v>381</v>
      </c>
      <c r="P27" s="282"/>
    </row>
    <row r="28" spans="1:16" ht="409.5" x14ac:dyDescent="0.25">
      <c r="A28" s="168"/>
      <c r="B28" s="271"/>
      <c r="C28" s="311" t="s">
        <v>158</v>
      </c>
      <c r="D28" s="240" t="s">
        <v>280</v>
      </c>
      <c r="E28" s="240" t="s">
        <v>280</v>
      </c>
      <c r="F28" s="240" t="s">
        <v>280</v>
      </c>
      <c r="G28" s="240" t="s">
        <v>418</v>
      </c>
      <c r="H28" s="306" t="s">
        <v>419</v>
      </c>
      <c r="I28" s="312">
        <v>37</v>
      </c>
      <c r="J28" s="313">
        <v>10</v>
      </c>
      <c r="K28" s="314" t="s">
        <v>420</v>
      </c>
      <c r="L28" s="315" t="s">
        <v>166</v>
      </c>
      <c r="M28" s="280" t="s">
        <v>414</v>
      </c>
      <c r="N28" s="280" t="s">
        <v>415</v>
      </c>
      <c r="O28" s="308" t="s">
        <v>381</v>
      </c>
      <c r="P28" s="282"/>
    </row>
    <row r="29" spans="1:16" ht="131.25" customHeight="1" x14ac:dyDescent="0.25">
      <c r="A29" s="168"/>
      <c r="B29" s="271"/>
      <c r="C29" s="316" t="s">
        <v>421</v>
      </c>
      <c r="D29" s="317" t="s">
        <v>422</v>
      </c>
      <c r="E29" s="318" t="s">
        <v>423</v>
      </c>
      <c r="F29" s="318" t="s">
        <v>424</v>
      </c>
      <c r="G29" s="318" t="s">
        <v>425</v>
      </c>
      <c r="H29" s="319" t="s">
        <v>280</v>
      </c>
      <c r="I29" s="320">
        <v>38</v>
      </c>
      <c r="J29" s="320">
        <v>10</v>
      </c>
      <c r="K29" s="327" t="s">
        <v>420</v>
      </c>
      <c r="L29" s="290" t="s">
        <v>166</v>
      </c>
      <c r="M29" s="290" t="s">
        <v>414</v>
      </c>
      <c r="N29" s="290" t="s">
        <v>415</v>
      </c>
      <c r="O29" s="290" t="s">
        <v>381</v>
      </c>
      <c r="P29" s="129"/>
    </row>
    <row r="30" spans="1:16" ht="63.75" x14ac:dyDescent="0.25">
      <c r="A30" s="168"/>
      <c r="B30" s="271"/>
      <c r="C30" s="321"/>
      <c r="D30" s="317" t="s">
        <v>426</v>
      </c>
      <c r="E30" s="322"/>
      <c r="F30" s="322"/>
      <c r="G30" s="322"/>
      <c r="H30" s="323"/>
      <c r="I30" s="320"/>
      <c r="J30" s="320"/>
      <c r="K30" s="328"/>
      <c r="L30" s="298"/>
      <c r="M30" s="298"/>
      <c r="N30" s="298"/>
      <c r="O30" s="298"/>
      <c r="P30" s="129"/>
    </row>
    <row r="31" spans="1:16" ht="76.5" x14ac:dyDescent="0.25">
      <c r="A31" s="168"/>
      <c r="B31" s="271"/>
      <c r="C31" s="321"/>
      <c r="D31" s="317" t="s">
        <v>427</v>
      </c>
      <c r="E31" s="322"/>
      <c r="F31" s="322"/>
      <c r="G31" s="322"/>
      <c r="H31" s="323"/>
      <c r="I31" s="320"/>
      <c r="J31" s="320"/>
      <c r="K31" s="328"/>
      <c r="L31" s="298"/>
      <c r="M31" s="298"/>
      <c r="N31" s="298"/>
      <c r="O31" s="298"/>
      <c r="P31" s="129"/>
    </row>
    <row r="32" spans="1:16" ht="63.75" x14ac:dyDescent="0.25">
      <c r="A32" s="169"/>
      <c r="B32" s="272"/>
      <c r="C32" s="324"/>
      <c r="D32" s="317" t="s">
        <v>428</v>
      </c>
      <c r="E32" s="325"/>
      <c r="F32" s="325"/>
      <c r="G32" s="325"/>
      <c r="H32" s="326"/>
      <c r="I32" s="320"/>
      <c r="J32" s="320"/>
      <c r="K32" s="329"/>
      <c r="L32" s="295"/>
      <c r="M32" s="295"/>
      <c r="N32" s="295"/>
      <c r="O32" s="295"/>
      <c r="P32" s="129"/>
    </row>
  </sheetData>
  <mergeCells count="84">
    <mergeCell ref="J29:J32"/>
    <mergeCell ref="K29:K32"/>
    <mergeCell ref="L29:L32"/>
    <mergeCell ref="M29:M32"/>
    <mergeCell ref="N29:N32"/>
    <mergeCell ref="O29:O32"/>
    <mergeCell ref="C29:C32"/>
    <mergeCell ref="E29:E32"/>
    <mergeCell ref="F29:F32"/>
    <mergeCell ref="G29:G32"/>
    <mergeCell ref="H29:H32"/>
    <mergeCell ref="I29:I32"/>
    <mergeCell ref="O23:O25"/>
    <mergeCell ref="P23:P25"/>
    <mergeCell ref="C26:C27"/>
    <mergeCell ref="D26:D27"/>
    <mergeCell ref="E26:E27"/>
    <mergeCell ref="F26:F27"/>
    <mergeCell ref="G26:G27"/>
    <mergeCell ref="N21:N22"/>
    <mergeCell ref="O21:O22"/>
    <mergeCell ref="P21:P22"/>
    <mergeCell ref="H23:H25"/>
    <mergeCell ref="I23:I25"/>
    <mergeCell ref="J23:J25"/>
    <mergeCell ref="K23:K25"/>
    <mergeCell ref="L23:L25"/>
    <mergeCell ref="M23:M25"/>
    <mergeCell ref="N23:N25"/>
    <mergeCell ref="H21:H22"/>
    <mergeCell ref="I21:I22"/>
    <mergeCell ref="J21:J22"/>
    <mergeCell ref="K21:K22"/>
    <mergeCell ref="L21:L22"/>
    <mergeCell ref="M21:M22"/>
    <mergeCell ref="A18:A32"/>
    <mergeCell ref="B18:B32"/>
    <mergeCell ref="C18:C19"/>
    <mergeCell ref="D18:D19"/>
    <mergeCell ref="E18:E19"/>
    <mergeCell ref="F18:F19"/>
    <mergeCell ref="C21:C25"/>
    <mergeCell ref="D21:D25"/>
    <mergeCell ref="E21:E25"/>
    <mergeCell ref="F21:F25"/>
    <mergeCell ref="G18:G19"/>
    <mergeCell ref="G21:G25"/>
    <mergeCell ref="M16:O16"/>
    <mergeCell ref="P16:P17"/>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8:E8"/>
    <mergeCell ref="F8:J8"/>
    <mergeCell ref="K8:P8"/>
    <mergeCell ref="A9:D9"/>
    <mergeCell ref="E9:P9"/>
    <mergeCell ref="A10:D10"/>
    <mergeCell ref="E10:P10"/>
    <mergeCell ref="A1:O2"/>
    <mergeCell ref="A3:P3"/>
    <mergeCell ref="A4:P4"/>
    <mergeCell ref="A5:P5"/>
    <mergeCell ref="A6:P6"/>
    <mergeCell ref="A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28" zoomScale="80" zoomScaleNormal="80" workbookViewId="0">
      <selection activeCell="B16" sqref="B16:K16"/>
    </sheetView>
  </sheetViews>
  <sheetFormatPr baseColWidth="10" defaultColWidth="12" defaultRowHeight="15.75" x14ac:dyDescent="0.25"/>
  <cols>
    <col min="1" max="1" width="5.28515625" style="6" customWidth="1"/>
    <col min="2" max="2" width="37.28515625" style="6" customWidth="1"/>
    <col min="3" max="3" width="15.85546875" style="6" customWidth="1"/>
    <col min="4" max="4" width="18.42578125" style="6" customWidth="1"/>
    <col min="5" max="6" width="12" style="6"/>
    <col min="7" max="7" width="6.42578125" style="6" customWidth="1"/>
    <col min="8" max="8" width="9.140625" style="6" customWidth="1"/>
    <col min="9" max="9" width="9" style="6" customWidth="1"/>
    <col min="10" max="10" width="11.85546875" style="6" customWidth="1"/>
    <col min="11" max="11" width="25.140625" style="6" customWidth="1"/>
    <col min="12" max="16384" width="12" style="6"/>
  </cols>
  <sheetData>
    <row r="1" spans="2:17" ht="16.5" thickBot="1" x14ac:dyDescent="0.3"/>
    <row r="2" spans="2:17" ht="36" customHeight="1" x14ac:dyDescent="0.25">
      <c r="B2" s="43"/>
      <c r="C2" s="44"/>
      <c r="D2" s="44"/>
      <c r="E2" s="44"/>
      <c r="F2" s="44"/>
      <c r="G2" s="44"/>
      <c r="H2" s="44"/>
      <c r="I2" s="44"/>
      <c r="J2" s="45"/>
      <c r="K2" s="7" t="s">
        <v>0</v>
      </c>
      <c r="L2" s="8"/>
      <c r="M2" s="8"/>
      <c r="N2" s="8"/>
      <c r="O2" s="8"/>
      <c r="P2" s="8"/>
    </row>
    <row r="3" spans="2:17" ht="36" customHeight="1" x14ac:dyDescent="0.25">
      <c r="B3" s="46"/>
      <c r="C3" s="47"/>
      <c r="D3" s="47"/>
      <c r="E3" s="47"/>
      <c r="F3" s="47"/>
      <c r="G3" s="47"/>
      <c r="H3" s="47"/>
      <c r="I3" s="47"/>
      <c r="J3" s="48"/>
      <c r="K3" s="9" t="s">
        <v>1</v>
      </c>
      <c r="L3" s="8"/>
      <c r="M3" s="8"/>
      <c r="N3" s="8"/>
      <c r="O3" s="8"/>
      <c r="P3" s="8"/>
    </row>
    <row r="4" spans="2:17" ht="36" customHeight="1" x14ac:dyDescent="0.25">
      <c r="B4" s="23" t="s">
        <v>2</v>
      </c>
      <c r="C4" s="24"/>
      <c r="D4" s="24"/>
      <c r="E4" s="24"/>
      <c r="F4" s="24"/>
      <c r="G4" s="24"/>
      <c r="H4" s="24"/>
      <c r="I4" s="24"/>
      <c r="J4" s="24"/>
      <c r="K4" s="25"/>
      <c r="L4" s="8"/>
      <c r="M4" s="8"/>
      <c r="N4" s="8"/>
      <c r="O4" s="8"/>
      <c r="P4" s="8"/>
    </row>
    <row r="5" spans="2:17" ht="22.5" customHeight="1" x14ac:dyDescent="0.25">
      <c r="B5" s="49" t="s">
        <v>3</v>
      </c>
      <c r="C5" s="50"/>
      <c r="D5" s="50"/>
      <c r="E5" s="50"/>
      <c r="F5" s="50"/>
      <c r="G5" s="50"/>
      <c r="H5" s="50"/>
      <c r="I5" s="50"/>
      <c r="J5" s="50"/>
      <c r="K5" s="51"/>
      <c r="L5" s="8"/>
      <c r="M5" s="8"/>
      <c r="N5" s="8"/>
      <c r="O5" s="8"/>
      <c r="P5" s="8"/>
    </row>
    <row r="6" spans="2:17" ht="22.5" customHeight="1" x14ac:dyDescent="0.25">
      <c r="B6" s="23" t="s">
        <v>4</v>
      </c>
      <c r="C6" s="24"/>
      <c r="D6" s="24"/>
      <c r="E6" s="24"/>
      <c r="F6" s="24"/>
      <c r="G6" s="24"/>
      <c r="H6" s="24"/>
      <c r="I6" s="24"/>
      <c r="J6" s="24"/>
      <c r="K6" s="25"/>
      <c r="L6" s="8"/>
      <c r="M6" s="8"/>
      <c r="N6" s="8"/>
      <c r="O6" s="8"/>
      <c r="P6" s="8"/>
    </row>
    <row r="7" spans="2:17" ht="31.5" customHeight="1" x14ac:dyDescent="0.25">
      <c r="B7" s="49" t="s">
        <v>5</v>
      </c>
      <c r="C7" s="50"/>
      <c r="D7" s="50"/>
      <c r="E7" s="50"/>
      <c r="F7" s="50"/>
      <c r="G7" s="50"/>
      <c r="H7" s="50"/>
      <c r="I7" s="50"/>
      <c r="J7" s="50"/>
      <c r="K7" s="51"/>
      <c r="M7" s="8"/>
      <c r="N7" s="8"/>
      <c r="O7" s="8"/>
      <c r="P7" s="8"/>
      <c r="Q7" s="8"/>
    </row>
    <row r="8" spans="2:17" ht="31.5" customHeight="1" x14ac:dyDescent="0.25">
      <c r="B8" s="23" t="s">
        <v>6</v>
      </c>
      <c r="C8" s="24"/>
      <c r="D8" s="24"/>
      <c r="E8" s="24"/>
      <c r="F8" s="24"/>
      <c r="G8" s="24"/>
      <c r="H8" s="24"/>
      <c r="I8" s="24"/>
      <c r="J8" s="24"/>
      <c r="K8" s="25"/>
      <c r="M8" s="8"/>
      <c r="N8" s="8"/>
      <c r="O8" s="8"/>
      <c r="P8" s="8"/>
      <c r="Q8" s="8"/>
    </row>
    <row r="9" spans="2:17" ht="31.5" customHeight="1" x14ac:dyDescent="0.25">
      <c r="B9" s="26" t="s">
        <v>7</v>
      </c>
      <c r="C9" s="27"/>
      <c r="D9" s="31" t="s">
        <v>8</v>
      </c>
      <c r="E9" s="32"/>
      <c r="F9" s="32"/>
      <c r="G9" s="27"/>
      <c r="H9" s="31" t="s">
        <v>9</v>
      </c>
      <c r="I9" s="32"/>
      <c r="J9" s="32"/>
      <c r="K9" s="33"/>
      <c r="M9" s="8"/>
      <c r="N9" s="8"/>
      <c r="O9" s="8"/>
      <c r="P9" s="8"/>
      <c r="Q9" s="8"/>
    </row>
    <row r="10" spans="2:17" ht="17.25" customHeight="1" x14ac:dyDescent="0.25">
      <c r="B10" s="34"/>
      <c r="C10" s="35"/>
      <c r="D10" s="35"/>
      <c r="E10" s="35"/>
      <c r="F10" s="35"/>
      <c r="G10" s="35"/>
      <c r="H10" s="35"/>
      <c r="I10" s="35"/>
      <c r="J10" s="35"/>
      <c r="K10" s="36"/>
      <c r="M10" s="8"/>
      <c r="N10" s="8"/>
      <c r="O10" s="8"/>
      <c r="P10" s="8"/>
      <c r="Q10" s="8"/>
    </row>
    <row r="11" spans="2:17" ht="21" x14ac:dyDescent="0.25">
      <c r="B11" s="37" t="s">
        <v>10</v>
      </c>
      <c r="C11" s="38"/>
      <c r="D11" s="38"/>
      <c r="E11" s="38"/>
      <c r="F11" s="38"/>
      <c r="G11" s="38"/>
      <c r="H11" s="38"/>
      <c r="I11" s="38"/>
      <c r="J11" s="38"/>
      <c r="K11" s="39"/>
    </row>
    <row r="12" spans="2:17" ht="21" x14ac:dyDescent="0.25">
      <c r="B12" s="37" t="s">
        <v>11</v>
      </c>
      <c r="C12" s="38"/>
      <c r="D12" s="38"/>
      <c r="E12" s="38"/>
      <c r="F12" s="38"/>
      <c r="G12" s="38"/>
      <c r="H12" s="38"/>
      <c r="I12" s="38"/>
      <c r="J12" s="38"/>
      <c r="K12" s="39"/>
    </row>
    <row r="13" spans="2:17" ht="21" x14ac:dyDescent="0.35">
      <c r="B13" s="40" t="s">
        <v>12</v>
      </c>
      <c r="C13" s="41"/>
      <c r="D13" s="41"/>
      <c r="E13" s="41"/>
      <c r="F13" s="41"/>
      <c r="G13" s="41"/>
      <c r="H13" s="41"/>
      <c r="I13" s="41"/>
      <c r="J13" s="41"/>
      <c r="K13" s="42"/>
    </row>
    <row r="14" spans="2:17" ht="55.15" customHeight="1" x14ac:dyDescent="0.25">
      <c r="B14" s="55" t="s">
        <v>13</v>
      </c>
      <c r="C14" s="56"/>
      <c r="D14" s="56"/>
      <c r="E14" s="56"/>
      <c r="F14" s="56"/>
      <c r="G14" s="56"/>
      <c r="H14" s="56"/>
      <c r="I14" s="56"/>
      <c r="J14" s="56"/>
      <c r="K14" s="57"/>
    </row>
    <row r="15" spans="2:17" ht="21.6" customHeight="1" x14ac:dyDescent="0.25">
      <c r="B15" s="58" t="s">
        <v>14</v>
      </c>
      <c r="C15" s="59"/>
      <c r="D15" s="59"/>
      <c r="E15" s="59"/>
      <c r="F15" s="59"/>
      <c r="G15" s="59"/>
      <c r="H15" s="59"/>
      <c r="I15" s="59"/>
      <c r="J15" s="59"/>
      <c r="K15" s="60"/>
    </row>
    <row r="16" spans="2:17" ht="21.6" customHeight="1" x14ac:dyDescent="0.25">
      <c r="B16" s="58" t="s">
        <v>94</v>
      </c>
      <c r="C16" s="59"/>
      <c r="D16" s="59"/>
      <c r="E16" s="59"/>
      <c r="F16" s="59"/>
      <c r="G16" s="59"/>
      <c r="H16" s="59"/>
      <c r="I16" s="59"/>
      <c r="J16" s="59"/>
      <c r="K16" s="60"/>
    </row>
    <row r="17" spans="2:14" ht="21.6" customHeight="1" x14ac:dyDescent="0.25">
      <c r="B17" s="58" t="s">
        <v>15</v>
      </c>
      <c r="C17" s="59"/>
      <c r="D17" s="59"/>
      <c r="E17" s="59"/>
      <c r="F17" s="59"/>
      <c r="G17" s="59"/>
      <c r="H17" s="59"/>
      <c r="I17" s="59"/>
      <c r="J17" s="59"/>
      <c r="K17" s="60"/>
    </row>
    <row r="18" spans="2:14" ht="21.6" customHeight="1" x14ac:dyDescent="0.25">
      <c r="B18" s="58" t="s">
        <v>16</v>
      </c>
      <c r="C18" s="59"/>
      <c r="D18" s="59"/>
      <c r="E18" s="59"/>
      <c r="F18" s="59"/>
      <c r="G18" s="59"/>
      <c r="H18" s="59"/>
      <c r="I18" s="59"/>
      <c r="J18" s="59"/>
      <c r="K18" s="60"/>
    </row>
    <row r="19" spans="2:14" ht="21.6" customHeight="1" x14ac:dyDescent="0.25">
      <c r="B19" s="58" t="s">
        <v>17</v>
      </c>
      <c r="C19" s="59"/>
      <c r="D19" s="59"/>
      <c r="E19" s="59"/>
      <c r="F19" s="59"/>
      <c r="G19" s="59"/>
      <c r="H19" s="59"/>
      <c r="I19" s="59"/>
      <c r="J19" s="59"/>
      <c r="K19" s="60"/>
    </row>
    <row r="20" spans="2:14" ht="21.6" customHeight="1" x14ac:dyDescent="0.25">
      <c r="B20" s="58" t="s">
        <v>18</v>
      </c>
      <c r="C20" s="59"/>
      <c r="D20" s="59"/>
      <c r="E20" s="59"/>
      <c r="F20" s="59"/>
      <c r="G20" s="59"/>
      <c r="H20" s="59"/>
      <c r="I20" s="59"/>
      <c r="J20" s="59"/>
      <c r="K20" s="60"/>
    </row>
    <row r="21" spans="2:14" ht="21.6" customHeight="1" x14ac:dyDescent="0.25">
      <c r="B21" s="58" t="s">
        <v>19</v>
      </c>
      <c r="C21" s="59"/>
      <c r="D21" s="59"/>
      <c r="E21" s="59"/>
      <c r="F21" s="59"/>
      <c r="G21" s="59"/>
      <c r="H21" s="59"/>
      <c r="I21" s="59"/>
      <c r="J21" s="59"/>
      <c r="K21" s="60"/>
    </row>
    <row r="22" spans="2:14" s="10" customFormat="1" ht="18.75" x14ac:dyDescent="0.3">
      <c r="B22" s="63" t="s">
        <v>20</v>
      </c>
      <c r="C22" s="64"/>
      <c r="D22" s="64"/>
      <c r="E22" s="64"/>
      <c r="F22" s="64"/>
      <c r="G22" s="64"/>
      <c r="H22" s="64"/>
      <c r="I22" s="64"/>
      <c r="J22" s="64"/>
      <c r="K22" s="65"/>
    </row>
    <row r="23" spans="2:14" s="10" customFormat="1" ht="6" customHeight="1" x14ac:dyDescent="0.3">
      <c r="B23" s="66"/>
      <c r="C23" s="67"/>
      <c r="D23" s="67"/>
      <c r="E23" s="67"/>
      <c r="F23" s="67"/>
      <c r="G23" s="67"/>
      <c r="H23" s="67"/>
      <c r="I23" s="67"/>
      <c r="J23" s="67"/>
      <c r="K23" s="68"/>
    </row>
    <row r="24" spans="2:14" s="10" customFormat="1" ht="18.75" x14ac:dyDescent="0.3">
      <c r="B24" s="11" t="s">
        <v>21</v>
      </c>
      <c r="C24" s="69" t="s">
        <v>22</v>
      </c>
      <c r="D24" s="69"/>
      <c r="E24" s="69"/>
      <c r="F24" s="69"/>
      <c r="G24" s="69"/>
      <c r="H24" s="69" t="s">
        <v>23</v>
      </c>
      <c r="I24" s="69"/>
      <c r="J24" s="69"/>
      <c r="K24" s="70"/>
      <c r="L24" s="12"/>
      <c r="M24" s="12"/>
      <c r="N24" s="12"/>
    </row>
    <row r="25" spans="2:14" x14ac:dyDescent="0.25">
      <c r="B25" s="16" t="s">
        <v>24</v>
      </c>
      <c r="C25" s="28" t="s">
        <v>25</v>
      </c>
      <c r="D25" s="29"/>
      <c r="E25" s="29"/>
      <c r="F25" s="29"/>
      <c r="G25" s="30"/>
      <c r="H25" s="61"/>
      <c r="I25" s="61"/>
      <c r="J25" s="61"/>
      <c r="K25" s="62"/>
    </row>
    <row r="26" spans="2:14" ht="58.5" customHeight="1" x14ac:dyDescent="0.25">
      <c r="B26" s="16" t="s">
        <v>26</v>
      </c>
      <c r="C26" s="28" t="s">
        <v>27</v>
      </c>
      <c r="D26" s="29" t="s">
        <v>27</v>
      </c>
      <c r="E26" s="29" t="s">
        <v>27</v>
      </c>
      <c r="F26" s="29" t="s">
        <v>27</v>
      </c>
      <c r="G26" s="30" t="s">
        <v>27</v>
      </c>
      <c r="H26" s="52"/>
      <c r="I26" s="53"/>
      <c r="J26" s="53"/>
      <c r="K26" s="54"/>
    </row>
    <row r="27" spans="2:14" ht="58.5" customHeight="1" x14ac:dyDescent="0.25">
      <c r="B27" s="16" t="s">
        <v>28</v>
      </c>
      <c r="C27" s="28" t="s">
        <v>29</v>
      </c>
      <c r="D27" s="29" t="s">
        <v>29</v>
      </c>
      <c r="E27" s="29" t="s">
        <v>29</v>
      </c>
      <c r="F27" s="29" t="s">
        <v>29</v>
      </c>
      <c r="G27" s="30" t="s">
        <v>29</v>
      </c>
      <c r="H27" s="52"/>
      <c r="I27" s="53"/>
      <c r="J27" s="53"/>
      <c r="K27" s="54"/>
    </row>
    <row r="28" spans="2:14" ht="58.5" customHeight="1" x14ac:dyDescent="0.25">
      <c r="B28" s="16" t="s">
        <v>30</v>
      </c>
      <c r="C28" s="28" t="s">
        <v>31</v>
      </c>
      <c r="D28" s="29" t="s">
        <v>31</v>
      </c>
      <c r="E28" s="29" t="s">
        <v>31</v>
      </c>
      <c r="F28" s="29" t="s">
        <v>31</v>
      </c>
      <c r="G28" s="30" t="s">
        <v>31</v>
      </c>
      <c r="H28" s="52"/>
      <c r="I28" s="53"/>
      <c r="J28" s="53"/>
      <c r="K28" s="54"/>
    </row>
    <row r="29" spans="2:14" ht="58.5" customHeight="1" x14ac:dyDescent="0.25">
      <c r="B29" s="16" t="s">
        <v>32</v>
      </c>
      <c r="C29" s="28" t="s">
        <v>33</v>
      </c>
      <c r="D29" s="29" t="s">
        <v>33</v>
      </c>
      <c r="E29" s="29" t="s">
        <v>33</v>
      </c>
      <c r="F29" s="29" t="s">
        <v>33</v>
      </c>
      <c r="G29" s="30" t="s">
        <v>33</v>
      </c>
      <c r="H29" s="52"/>
      <c r="I29" s="53"/>
      <c r="J29" s="53"/>
      <c r="K29" s="54"/>
    </row>
    <row r="30" spans="2:14" ht="58.5" customHeight="1" x14ac:dyDescent="0.25">
      <c r="B30" s="16" t="s">
        <v>34</v>
      </c>
      <c r="C30" s="28" t="s">
        <v>35</v>
      </c>
      <c r="D30" s="29" t="s">
        <v>35</v>
      </c>
      <c r="E30" s="29" t="s">
        <v>35</v>
      </c>
      <c r="F30" s="29" t="s">
        <v>35</v>
      </c>
      <c r="G30" s="30" t="s">
        <v>35</v>
      </c>
      <c r="H30" s="52"/>
      <c r="I30" s="53"/>
      <c r="J30" s="53"/>
      <c r="K30" s="54"/>
    </row>
    <row r="31" spans="2:14" ht="58.5" customHeight="1" x14ac:dyDescent="0.25">
      <c r="B31" s="16" t="s">
        <v>36</v>
      </c>
      <c r="C31" s="28" t="s">
        <v>37</v>
      </c>
      <c r="D31" s="29" t="s">
        <v>37</v>
      </c>
      <c r="E31" s="29" t="s">
        <v>37</v>
      </c>
      <c r="F31" s="29" t="s">
        <v>37</v>
      </c>
      <c r="G31" s="30" t="s">
        <v>37</v>
      </c>
      <c r="H31" s="52"/>
      <c r="I31" s="53"/>
      <c r="J31" s="53"/>
      <c r="K31" s="54"/>
    </row>
    <row r="32" spans="2:14" ht="58.5" customHeight="1" x14ac:dyDescent="0.25">
      <c r="B32" s="17" t="s">
        <v>38</v>
      </c>
      <c r="C32" s="28" t="s">
        <v>39</v>
      </c>
      <c r="D32" s="29"/>
      <c r="E32" s="29"/>
      <c r="F32" s="29"/>
      <c r="G32" s="30"/>
      <c r="H32" s="52"/>
      <c r="I32" s="53"/>
      <c r="J32" s="53"/>
      <c r="K32" s="54"/>
    </row>
    <row r="33" spans="2:11" ht="58.5" customHeight="1" x14ac:dyDescent="0.25">
      <c r="B33" s="17" t="s">
        <v>40</v>
      </c>
      <c r="C33" s="28" t="s">
        <v>41</v>
      </c>
      <c r="D33" s="29"/>
      <c r="E33" s="29"/>
      <c r="F33" s="29"/>
      <c r="G33" s="30"/>
      <c r="H33" s="13"/>
      <c r="I33" s="14"/>
      <c r="J33" s="14"/>
      <c r="K33" s="15"/>
    </row>
    <row r="34" spans="2:11" ht="68.45" customHeight="1" x14ac:dyDescent="0.25">
      <c r="B34" s="17" t="s">
        <v>42</v>
      </c>
      <c r="C34" s="28" t="s">
        <v>43</v>
      </c>
      <c r="D34" s="29"/>
      <c r="E34" s="29"/>
      <c r="F34" s="29"/>
      <c r="G34" s="30"/>
      <c r="H34" s="13"/>
      <c r="I34" s="14"/>
      <c r="J34" s="14"/>
      <c r="K34" s="15"/>
    </row>
    <row r="35" spans="2:11" ht="39" customHeight="1" x14ac:dyDescent="0.25">
      <c r="B35" s="17" t="s">
        <v>44</v>
      </c>
      <c r="C35" s="28" t="s">
        <v>45</v>
      </c>
      <c r="D35" s="29"/>
      <c r="E35" s="29"/>
      <c r="F35" s="29"/>
      <c r="G35" s="30"/>
      <c r="H35" s="13"/>
      <c r="I35" s="14"/>
      <c r="J35" s="14"/>
      <c r="K35" s="15"/>
    </row>
    <row r="36" spans="2:11" ht="39" customHeight="1" x14ac:dyDescent="0.25">
      <c r="B36" s="17" t="s">
        <v>46</v>
      </c>
      <c r="C36" s="28" t="s">
        <v>47</v>
      </c>
      <c r="D36" s="29"/>
      <c r="E36" s="29"/>
      <c r="F36" s="29"/>
      <c r="G36" s="30"/>
      <c r="H36" s="13"/>
      <c r="I36" s="14"/>
      <c r="J36" s="14"/>
      <c r="K36" s="15"/>
    </row>
    <row r="37" spans="2:11" ht="39" customHeight="1" x14ac:dyDescent="0.25">
      <c r="B37" s="18" t="s">
        <v>48</v>
      </c>
      <c r="C37" s="28" t="s">
        <v>49</v>
      </c>
      <c r="D37" s="29"/>
      <c r="E37" s="29"/>
      <c r="F37" s="29"/>
      <c r="G37" s="30"/>
      <c r="H37" s="71" t="s">
        <v>50</v>
      </c>
      <c r="I37" s="72"/>
      <c r="J37" s="72"/>
      <c r="K37" s="73"/>
    </row>
    <row r="38" spans="2:11" ht="39" customHeight="1" x14ac:dyDescent="0.25">
      <c r="B38" s="18" t="s">
        <v>51</v>
      </c>
      <c r="C38" s="28" t="s">
        <v>52</v>
      </c>
      <c r="D38" s="29"/>
      <c r="E38" s="29"/>
      <c r="F38" s="29"/>
      <c r="G38" s="30"/>
      <c r="H38" s="13"/>
      <c r="I38" s="14"/>
      <c r="J38" s="14"/>
      <c r="K38" s="15"/>
    </row>
    <row r="39" spans="2:11" ht="39" customHeight="1" x14ac:dyDescent="0.25">
      <c r="B39" s="18" t="s">
        <v>53</v>
      </c>
      <c r="C39" s="28" t="s">
        <v>54</v>
      </c>
      <c r="D39" s="29"/>
      <c r="E39" s="29"/>
      <c r="F39" s="29"/>
      <c r="G39" s="30"/>
      <c r="H39" s="13"/>
      <c r="I39" s="14"/>
      <c r="J39" s="14"/>
      <c r="K39" s="15"/>
    </row>
    <row r="40" spans="2:11" ht="42" customHeight="1" x14ac:dyDescent="0.25">
      <c r="B40" s="17" t="s">
        <v>55</v>
      </c>
      <c r="C40" s="28" t="s">
        <v>56</v>
      </c>
      <c r="D40" s="29"/>
      <c r="E40" s="29"/>
      <c r="F40" s="29"/>
      <c r="G40" s="30"/>
      <c r="H40" s="13"/>
      <c r="I40" s="14"/>
      <c r="J40" s="14"/>
      <c r="K40" s="15"/>
    </row>
    <row r="41" spans="2:11" ht="39.6" customHeight="1" x14ac:dyDescent="0.25">
      <c r="B41" s="18" t="s">
        <v>57</v>
      </c>
      <c r="C41" s="28" t="s">
        <v>58</v>
      </c>
      <c r="D41" s="29"/>
      <c r="E41" s="29"/>
      <c r="F41" s="29"/>
      <c r="G41" s="30"/>
      <c r="H41" s="13"/>
      <c r="I41" s="14"/>
      <c r="J41" s="14"/>
      <c r="K41" s="15"/>
    </row>
    <row r="42" spans="2:11" ht="58.15" customHeight="1" x14ac:dyDescent="0.25">
      <c r="B42" s="18" t="s">
        <v>59</v>
      </c>
      <c r="C42" s="28" t="s">
        <v>60</v>
      </c>
      <c r="D42" s="29"/>
      <c r="E42" s="29"/>
      <c r="F42" s="29"/>
      <c r="G42" s="30"/>
      <c r="H42" s="13"/>
      <c r="I42" s="14"/>
      <c r="J42" s="14"/>
      <c r="K42" s="15"/>
    </row>
    <row r="43" spans="2:11" ht="63.6" customHeight="1" x14ac:dyDescent="0.25">
      <c r="B43" s="18" t="s">
        <v>61</v>
      </c>
      <c r="C43" s="28" t="s">
        <v>62</v>
      </c>
      <c r="D43" s="29"/>
      <c r="E43" s="29"/>
      <c r="F43" s="29"/>
      <c r="G43" s="30"/>
      <c r="H43" s="13"/>
      <c r="I43" s="14"/>
      <c r="J43" s="14"/>
      <c r="K43" s="15"/>
    </row>
    <row r="44" spans="2:11" ht="39.6" customHeight="1" x14ac:dyDescent="0.25">
      <c r="B44" s="18" t="s">
        <v>63</v>
      </c>
      <c r="C44" s="28" t="s">
        <v>64</v>
      </c>
      <c r="D44" s="29"/>
      <c r="E44" s="29"/>
      <c r="F44" s="29"/>
      <c r="G44" s="30"/>
      <c r="H44" s="13"/>
      <c r="I44" s="14"/>
      <c r="J44" s="14"/>
      <c r="K44" s="15"/>
    </row>
    <row r="45" spans="2:11" ht="39.6" customHeight="1" x14ac:dyDescent="0.25">
      <c r="B45" s="17" t="s">
        <v>65</v>
      </c>
      <c r="C45" s="28" t="s">
        <v>66</v>
      </c>
      <c r="D45" s="29"/>
      <c r="E45" s="29"/>
      <c r="F45" s="29"/>
      <c r="G45" s="30"/>
      <c r="H45" s="13"/>
      <c r="I45" s="14"/>
      <c r="J45" s="14"/>
      <c r="K45" s="15"/>
    </row>
    <row r="46" spans="2:11" ht="39.6" customHeight="1" x14ac:dyDescent="0.25">
      <c r="B46" s="17" t="s">
        <v>67</v>
      </c>
      <c r="C46" s="28" t="s">
        <v>68</v>
      </c>
      <c r="D46" s="29"/>
      <c r="E46" s="29"/>
      <c r="F46" s="29"/>
      <c r="G46" s="30"/>
      <c r="H46" s="13"/>
      <c r="I46" s="14"/>
      <c r="J46" s="14"/>
      <c r="K46" s="15"/>
    </row>
    <row r="47" spans="2:11" ht="33" customHeight="1" thickBot="1" x14ac:dyDescent="0.3">
      <c r="B47" s="19" t="s">
        <v>69</v>
      </c>
      <c r="C47" s="74" t="s">
        <v>70</v>
      </c>
      <c r="D47" s="75"/>
      <c r="E47" s="75"/>
      <c r="F47" s="75"/>
      <c r="G47" s="76"/>
      <c r="H47" s="77"/>
      <c r="I47" s="78"/>
      <c r="J47" s="78"/>
      <c r="K47" s="79"/>
    </row>
    <row r="48" spans="2:11" ht="46.5" customHeight="1" x14ac:dyDescent="0.25"/>
  </sheetData>
  <mergeCells count="58">
    <mergeCell ref="H47:K47"/>
    <mergeCell ref="C42:G42"/>
    <mergeCell ref="C43:G43"/>
    <mergeCell ref="C44:G44"/>
    <mergeCell ref="C45:G45"/>
    <mergeCell ref="C46:G46"/>
    <mergeCell ref="C38:G38"/>
    <mergeCell ref="C39:G39"/>
    <mergeCell ref="C40:G40"/>
    <mergeCell ref="C41:G41"/>
    <mergeCell ref="C47:G47"/>
    <mergeCell ref="C32:G32"/>
    <mergeCell ref="H32:K32"/>
    <mergeCell ref="C33:G33"/>
    <mergeCell ref="C34:G34"/>
    <mergeCell ref="C37:G37"/>
    <mergeCell ref="H37:K37"/>
    <mergeCell ref="C36:G36"/>
    <mergeCell ref="C29:G29"/>
    <mergeCell ref="H29:K29"/>
    <mergeCell ref="C30:G30"/>
    <mergeCell ref="H30:K30"/>
    <mergeCell ref="H31:K31"/>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B2:J3"/>
    <mergeCell ref="B4:K4"/>
    <mergeCell ref="B5:K5"/>
    <mergeCell ref="B6:K6"/>
    <mergeCell ref="B7:K7"/>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INDUCCIÓN</vt:lpstr>
      <vt:lpstr>ANALISIS</vt:lpstr>
      <vt:lpstr>PLANEACION</vt:lpstr>
      <vt:lpstr>EJECUCIÓN</vt:lpstr>
      <vt:lpstr>EVALUACION</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Sergio Santos</cp:lastModifiedBy>
  <cp:revision/>
  <dcterms:created xsi:type="dcterms:W3CDTF">2014-09-16T15:41:58Z</dcterms:created>
  <dcterms:modified xsi:type="dcterms:W3CDTF">2026-07-14T17:39:54Z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2026-07-14T17:02:50Z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f68ab733-4508-4ee8-8ea8-63a574cb98a4</vt:lpwstr>
  </property>
  <property fmtid="{D5CDD505-2E9C-101B-9397-08002B2CF9AE}" pid="8" name="MSIP_Label_fc111285-cafa-4fc9-8a9a-bd902089b24f_ContentBits">
    <vt:lpwstr>0</vt:lpwstr>
  </property>
</Properties>
</file>